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130113esb\s521\MARCHES_PUBLICS\2025\APPEL D'OFFRES\25.746.09 ENTRETIEN ASCENSEURS\3- CONSULTATION + AAPC\2- PROPOSITION DOSSIER VF\ANNEXES AE\"/>
    </mc:Choice>
  </mc:AlternateContent>
  <bookViews>
    <workbookView xWindow="0" yWindow="0" windowWidth="25200" windowHeight="11550"/>
  </bookViews>
  <sheets>
    <sheet name="bordereau de prix LOT 2" sheetId="2" r:id="rId1"/>
  </sheets>
  <calcPr calcId="162913"/>
</workbook>
</file>

<file path=xl/calcChain.xml><?xml version="1.0" encoding="utf-8"?>
<calcChain xmlns="http://schemas.openxmlformats.org/spreadsheetml/2006/main">
  <c r="M12" i="2" l="1"/>
  <c r="M13" i="2"/>
  <c r="M14" i="2"/>
  <c r="M15" i="2"/>
  <c r="M16" i="2"/>
  <c r="M17" i="2"/>
  <c r="M18" i="2"/>
  <c r="M19" i="2"/>
  <c r="M20" i="2"/>
  <c r="M21" i="2"/>
  <c r="M22" i="2"/>
  <c r="M23" i="2"/>
  <c r="M24" i="2"/>
  <c r="M11" i="2"/>
  <c r="M10" i="2"/>
  <c r="M9" i="2"/>
  <c r="M8" i="2"/>
  <c r="M7" i="2"/>
  <c r="M28" i="2" l="1"/>
  <c r="M29" i="2"/>
  <c r="M83" i="2" l="1"/>
  <c r="M84" i="2"/>
  <c r="M85" i="2"/>
  <c r="M86" i="2"/>
  <c r="M87" i="2"/>
  <c r="M88" i="2"/>
  <c r="M89" i="2"/>
  <c r="M90" i="2"/>
  <c r="M91" i="2"/>
  <c r="M92" i="2"/>
  <c r="M82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66" i="2"/>
  <c r="M55" i="2"/>
  <c r="M56" i="2"/>
  <c r="M57" i="2"/>
  <c r="M58" i="2"/>
  <c r="M59" i="2"/>
  <c r="M60" i="2"/>
  <c r="M61" i="2"/>
  <c r="M62" i="2"/>
  <c r="M63" i="2"/>
  <c r="M54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38" i="2"/>
  <c r="M30" i="2"/>
  <c r="M31" i="2"/>
  <c r="M32" i="2"/>
  <c r="M33" i="2"/>
  <c r="M34" i="2"/>
  <c r="M35" i="2"/>
</calcChain>
</file>

<file path=xl/sharedStrings.xml><?xml version="1.0" encoding="utf-8"?>
<sst xmlns="http://schemas.openxmlformats.org/spreadsheetml/2006/main" count="125" uniqueCount="124">
  <si>
    <t xml:space="preserve">Fait à </t>
  </si>
  <si>
    <t>Le</t>
  </si>
  <si>
    <t>Signature</t>
  </si>
  <si>
    <t>Moteur pour asc  (630kg)</t>
  </si>
  <si>
    <t xml:space="preserve">Rembobinage moteur </t>
  </si>
  <si>
    <t>rembobinage  d’une génératrice</t>
  </si>
  <si>
    <t>Rembobinage moteur de porte</t>
  </si>
  <si>
    <t>Seuil de porte standard</t>
  </si>
  <si>
    <t>Seuil de porte renforcé</t>
  </si>
  <si>
    <t>Kit GSM  KRM  TELEALARME</t>
  </si>
  <si>
    <t>platine telephone de securite (RTC)</t>
  </si>
  <si>
    <t>Variateur de frequences</t>
  </si>
  <si>
    <t>Taux TVA</t>
  </si>
  <si>
    <t>Prix unitaires HT</t>
  </si>
  <si>
    <t>Prix unitaires TTC</t>
  </si>
  <si>
    <t>lecteur contrôle d'acces embarqué + alimentation</t>
  </si>
  <si>
    <t>Les dispositifs constituant les tableaux de branchement (circuit force et lumière),</t>
  </si>
  <si>
    <t xml:space="preserve">N° article </t>
  </si>
  <si>
    <t>CABINE</t>
  </si>
  <si>
    <t>Dispositif mécanique de réouverture de porte</t>
  </si>
  <si>
    <t>Ferme porte automatique de porte battante</t>
  </si>
  <si>
    <t>TOIT CABINE</t>
  </si>
  <si>
    <t>Câblage électrique ou électronique</t>
  </si>
  <si>
    <t xml:space="preserve">Rail de suspente de la porte cabine </t>
  </si>
  <si>
    <t>Composant électrique operateur de porte (résistance, contacteur de puissance, relais filerie)</t>
  </si>
  <si>
    <t>Déverrouillage de secours</t>
  </si>
  <si>
    <t>Module de commande operateur de porte  (puissance)</t>
  </si>
  <si>
    <t>Moteur opérateur de porte</t>
  </si>
  <si>
    <t>Chaine de transmission pour porte guillotine et pignon</t>
  </si>
  <si>
    <t>Cartes operateurs de portes</t>
  </si>
  <si>
    <t>Dispositif de commande de manœuvre d’inspection</t>
  </si>
  <si>
    <t>Parachutes</t>
  </si>
  <si>
    <t>Contact parachute</t>
  </si>
  <si>
    <t>Rollers</t>
  </si>
  <si>
    <t>Garde- pieds mobiles</t>
  </si>
  <si>
    <t xml:space="preserve">Dispositif anti dérive </t>
  </si>
  <si>
    <t>PALIER</t>
  </si>
  <si>
    <t>Ferme porte automatique</t>
  </si>
  <si>
    <t>Serrures</t>
  </si>
  <si>
    <t>Dispositifs de protection des verrouillages des portes palières</t>
  </si>
  <si>
    <t>Rail de suspente de la porte palière</t>
  </si>
  <si>
    <t>Signalisation de position et de direction</t>
  </si>
  <si>
    <t xml:space="preserve">Contrepoids ou ressort de fermeture des portes palières </t>
  </si>
  <si>
    <t>GAINE</t>
  </si>
  <si>
    <t>Câbles, chaines ou courroies de traction, de compensation</t>
  </si>
  <si>
    <t>Contact mou de câble</t>
  </si>
  <si>
    <t>Câbles, chaines  ou courroies de limiteur d’étage et de fin de courses</t>
  </si>
  <si>
    <t>Impulseurs, orienteurs</t>
  </si>
  <si>
    <t>Systèmes de positionnement (drapeaux, came)</t>
  </si>
  <si>
    <t>Contact fixes et mobiles et interrupteurs d’étages et de fin course</t>
  </si>
  <si>
    <t>Pendentifs</t>
  </si>
  <si>
    <t>Poulies de renvoi</t>
  </si>
  <si>
    <t>Parachute de sécurité</t>
  </si>
  <si>
    <t>Contact parachute contrepoids</t>
  </si>
  <si>
    <t>Amortisseurs</t>
  </si>
  <si>
    <t>carte optionnelle</t>
  </si>
  <si>
    <t>carte NG240</t>
  </si>
  <si>
    <t>Carte electronique</t>
  </si>
  <si>
    <t>MACHINERIE</t>
  </si>
  <si>
    <t>Sur le moteur : roulement, palier, bobinage, rotor, stator</t>
  </si>
  <si>
    <t>Sur le treuil : arbre à vis engrenage, poulies paliers, roulement, coussinets</t>
  </si>
  <si>
    <t>Freins : mâchoires, bobines, garnitures</t>
  </si>
  <si>
    <t>Contact de freins</t>
  </si>
  <si>
    <t>Bobines, relais, redresseurs, résistances, transformateurs</t>
  </si>
  <si>
    <t>CATALOGUES FOURNISSEURS A COMPLETER PAR LE CANDIDAT</t>
  </si>
  <si>
    <t>kit bande led  pour eclairage cabine12V 14,4w/m</t>
  </si>
  <si>
    <t>alimentation pour bande led 12V</t>
  </si>
  <si>
    <t>digicode</t>
  </si>
  <si>
    <t>lecteur contrôle d'acces  + alimentation</t>
  </si>
  <si>
    <t>digicode embarqué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</si>
  <si>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</si>
  <si>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</si>
  <si>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</si>
  <si>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</si>
  <si>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</si>
  <si>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</si>
  <si>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</si>
  <si>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</si>
  <si>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</si>
  <si>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</si>
  <si>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</si>
  <si>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</si>
  <si>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</si>
  <si>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</si>
  <si>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</si>
  <si>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</si>
  <si>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</si>
  <si>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</si>
  <si>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Prestations</t>
  </si>
  <si>
    <r>
      <t xml:space="preserve">MARCHE 25.746.09 : ENTRETIEN ET MAINTENANCE DES ASCENSEURS, MONTE CHARGES ET MONTE ELEVATEURS PMR EQUIPANT LES IMMEUBLES DE LA CAISSE PRIMAIRE CENTRALE D'ASSURANCE MALADIE DES BOUCHES DU RHONE
</t>
    </r>
    <r>
      <rPr>
        <b/>
        <sz val="12"/>
        <color theme="1"/>
        <rFont val="Calibri"/>
        <family val="2"/>
        <scheme val="minor"/>
      </rPr>
      <t xml:space="preserve">ANNEXE 3 A L'ACTE D'ENGAGEMENT
BORDEREAU DES PRIX - LOT 2 </t>
    </r>
  </si>
  <si>
    <t>Maintenance annuelle ascenseur n°1 CABOT</t>
  </si>
  <si>
    <t>Maintenance annuelle ascenseur n°1 BUREL</t>
  </si>
  <si>
    <t>Maintenance annuelle ascenseur Epmr TURCAT MERY</t>
  </si>
  <si>
    <t>Maintenance annuelle ascenseur Epmr CHARTREUX</t>
  </si>
  <si>
    <t>Maintenance annuelle ascenseur n°1 LA ROSE</t>
  </si>
  <si>
    <t>Maintenance annuelle ascenseur n°1 SAINT LOUIS</t>
  </si>
  <si>
    <t>Maintenance annuelle ascenseur n°1 CAILLOLS / CRFP</t>
  </si>
  <si>
    <t>Maintenance annuelle ascenseur n°1 MARTIGUE</t>
  </si>
  <si>
    <t>Maintenance annuelle ascenseur Epmr n°1 MARTIGUES</t>
  </si>
  <si>
    <t>Maintenance annuelle ascenseur Epmr n°2 MARTIGUES</t>
  </si>
  <si>
    <t>Maintenance annuelle ascenseur n°1 AUBAGNE TOURTELLE</t>
  </si>
  <si>
    <t>Maintenance annuelle ascenseur n°1 LES DEFENSIONS</t>
  </si>
  <si>
    <t>Maintenance annuelle ascenseur n°1 MARIGNANE</t>
  </si>
  <si>
    <t>Maintenance annuelle ascenseur n°1 AIX MANSARD</t>
  </si>
  <si>
    <t>Maintenance annuelle ascenseur n°1 CHATEAUNEUF</t>
  </si>
  <si>
    <t>Maintenance annuelle ascenseur n°1 ARLES</t>
  </si>
  <si>
    <t>Maintenance annuelle ascenseur n°1 SALON ( A venir)</t>
  </si>
  <si>
    <t>Nombre d'heures dédiées à la maintenance annuelle</t>
  </si>
  <si>
    <t>Prestations minimales de maintenance Cabine*</t>
  </si>
  <si>
    <t>*Prestation annuelle traitée au forfait, tout compris, voir CCTP article 4.3.1</t>
  </si>
  <si>
    <t>Prestations de maintenance à clauses étendues**</t>
  </si>
  <si>
    <t>**Prestations de maintenance à clauses étendues comprenant pièces main d'œuvre et déplacement, tout compris, voir CCTP article 4.3.2</t>
  </si>
  <si>
    <t>TAUX HORAIRES DETAILLES POUR INSTALLATION DE MATERIEL HBPU ***</t>
  </si>
  <si>
    <t>Taux horaire d'un Technicien en heure ouvrée</t>
  </si>
  <si>
    <t>Taux horaire d'un spécialiste en heure ouvrée</t>
  </si>
  <si>
    <t>Taux horaire d'un Technicien en horaire de soirée</t>
  </si>
  <si>
    <t>Taux horaire d'un spécialiste en horaire de soirée</t>
  </si>
  <si>
    <t>Taux horaire d'un Technicien en horaire le samedi (08h00 à 17h00)</t>
  </si>
  <si>
    <t>Taux horaire d'un spécialiste en horaire le samedi (08h00 à 17h00)</t>
  </si>
  <si>
    <t>Forfait déplacement</t>
  </si>
  <si>
    <t>***Taux horaire uniquement applicable au remplacement de pièces et travaux non prévus dans le bordereau de prix, voir CCTP article 4.3.3</t>
  </si>
  <si>
    <t>REMISE CONSENTIE PAR LE TITULAIRE PAR MARQUES/CATALOGUE OU FAMILLE DE PRODUITS</t>
  </si>
  <si>
    <t>I- LE CATALOGUE FOURNISSEUR POUR INSTALLATION DE MATERIEL HBPU ***</t>
  </si>
  <si>
    <t>Quantités estimées  non contractuelles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</si>
</sst>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"/>
    <numFmt numFmtId="165" formatCode="#,##0.00\ &quot;€&quot;"/>
    <numFmt numFmtId="166" formatCode="[h]:mm:ss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/>
    <xf numFmtId="0" fontId="5" fillId="6" borderId="7" xfId="0" applyFont="1" applyFill="1" applyBorder="1" applyAlignment="1">
      <alignment horizontal="center"/>
    </xf>
    <xf numFmtId="9" fontId="5" fillId="0" borderId="7" xfId="0" applyNumberFormat="1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/>
    </xf>
    <xf numFmtId="9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6" fillId="6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 vertical="center"/>
    </xf>
    <xf numFmtId="49" fontId="1" fillId="6" borderId="7" xfId="0" applyNumberFormat="1" applyFont="1" applyFill="1" applyBorder="1" applyAlignment="1">
      <alignment horizontal="center"/>
    </xf>
    <xf numFmtId="0" fontId="5" fillId="6" borderId="7" xfId="0" applyFont="1" applyFill="1" applyBorder="1" applyAlignment="1"/>
    <xf numFmtId="49" fontId="0" fillId="0" borderId="7" xfId="0" applyNumberFormat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165" fontId="5" fillId="0" borderId="2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center" vertical="center"/>
    </xf>
    <xf numFmtId="0" fontId="1" fillId="6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9" fontId="5" fillId="0" borderId="0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5" fillId="6" borderId="1" xfId="0" applyFont="1" applyFill="1" applyBorder="1" applyAlignment="1"/>
    <xf numFmtId="0" fontId="5" fillId="6" borderId="3" xfId="0" applyFont="1" applyFill="1" applyBorder="1" applyAlignment="1"/>
    <xf numFmtId="0" fontId="5" fillId="6" borderId="1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6" borderId="12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abSelected="1" zoomScaleNormal="100" workbookViewId="0">
      <selection activeCell="J9" sqref="J9:K9"/>
    </sheetView>
  </sheetViews>
  <sheetFormatPr baseColWidth="10" defaultRowHeight="15" x14ac:dyDescent="0.25"/>
  <cols>
    <col min="1" max="1" width="11.85546875" customWidth="1"/>
    <col min="3" max="3" width="48.7109375" customWidth="1"/>
    <col min="4" max="4" width="24.5703125" customWidth="1"/>
    <col min="5" max="5" width="11.7109375" hidden="1" customWidth="1"/>
    <col min="6" max="6" width="7.7109375" hidden="1" customWidth="1"/>
    <col min="7" max="7" width="11.42578125" hidden="1" customWidth="1"/>
    <col min="8" max="8" width="21.28515625" hidden="1" customWidth="1"/>
    <col min="9" max="9" width="15.7109375" customWidth="1"/>
    <col min="10" max="10" width="7.28515625" customWidth="1"/>
    <col min="11" max="11" width="12.140625" customWidth="1"/>
    <col min="14" max="14" width="5.85546875" customWidth="1"/>
    <col min="16" max="16" width="5.85546875" customWidth="1"/>
  </cols>
  <sheetData>
    <row r="1" spans="1:16" ht="77.25" customHeight="1" x14ac:dyDescent="0.25">
      <c r="A1" s="96" t="s">
        <v>89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6" ht="11.25" customHeight="1" x14ac:dyDescent="0.25">
      <c r="C2" s="8"/>
      <c r="D2" s="8"/>
      <c r="E2" s="8"/>
      <c r="F2" s="8"/>
    </row>
    <row r="3" spans="1:16" s="4" customFormat="1" ht="81.75" customHeight="1" x14ac:dyDescent="0.25">
      <c r="A3" s="71" t="s">
        <v>17</v>
      </c>
      <c r="B3" s="72" t="s">
        <v>88</v>
      </c>
      <c r="C3" s="73"/>
      <c r="D3" s="73"/>
      <c r="E3" s="73"/>
      <c r="F3" s="73"/>
      <c r="G3" s="73"/>
      <c r="H3" s="74"/>
      <c r="I3" s="78" t="s">
        <v>123</v>
      </c>
      <c r="J3" s="60" t="s">
        <v>13</v>
      </c>
      <c r="K3" s="61"/>
      <c r="L3" s="78" t="s">
        <v>12</v>
      </c>
      <c r="M3" s="60" t="s">
        <v>14</v>
      </c>
      <c r="N3" s="61"/>
      <c r="O3" s="60" t="s">
        <v>107</v>
      </c>
      <c r="P3" s="61"/>
    </row>
    <row r="4" spans="1:16" s="4" customFormat="1" ht="9.75" customHeight="1" x14ac:dyDescent="0.25">
      <c r="A4" s="71"/>
      <c r="B4" s="75"/>
      <c r="C4" s="76"/>
      <c r="D4" s="76"/>
      <c r="E4" s="76"/>
      <c r="F4" s="76"/>
      <c r="G4" s="76"/>
      <c r="H4" s="77"/>
      <c r="I4" s="79"/>
      <c r="J4" s="62"/>
      <c r="K4" s="63"/>
      <c r="L4" s="79"/>
      <c r="M4" s="62"/>
      <c r="N4" s="63"/>
      <c r="O4" s="62"/>
      <c r="P4" s="63"/>
    </row>
    <row r="5" spans="1:16" ht="15" customHeight="1" x14ac:dyDescent="0.25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2"/>
    </row>
    <row r="6" spans="1:16" ht="15" customHeight="1" x14ac:dyDescent="0.25">
      <c r="A6" s="21"/>
      <c r="B6" s="51" t="s">
        <v>108</v>
      </c>
      <c r="C6" s="52"/>
      <c r="D6" s="52"/>
      <c r="E6" s="52"/>
      <c r="F6" s="52"/>
      <c r="G6" s="52"/>
      <c r="H6" s="53"/>
      <c r="I6" s="97"/>
      <c r="J6" s="54"/>
      <c r="K6" s="55"/>
      <c r="L6" s="22"/>
      <c r="M6" s="54"/>
      <c r="N6" s="55"/>
      <c r="O6" s="54"/>
      <c r="P6" s="55"/>
    </row>
    <row r="7" spans="1:16" ht="15" customHeight="1" x14ac:dyDescent="0.25">
      <c r="A7" s="23" t="s">
        <v>70</v>
      </c>
      <c r="B7" s="64" t="s">
        <v>90</v>
      </c>
      <c r="C7" s="65"/>
      <c r="D7" s="65"/>
      <c r="E7" s="65"/>
      <c r="F7" s="65"/>
      <c r="G7" s="65"/>
      <c r="H7" s="66"/>
      <c r="I7" s="98">
        <v>1</v>
      </c>
      <c r="J7" s="67"/>
      <c r="K7" s="68"/>
      <c r="L7" s="12">
        <v>0.2</v>
      </c>
      <c r="M7" s="67">
        <f>SUM(J7)*1.2</f>
        <v>0</v>
      </c>
      <c r="N7" s="68"/>
      <c r="O7" s="58"/>
      <c r="P7" s="59"/>
    </row>
    <row r="8" spans="1:16" ht="15" customHeight="1" x14ac:dyDescent="0.25">
      <c r="A8" s="23" t="s">
        <v>71</v>
      </c>
      <c r="B8" s="64" t="s">
        <v>91</v>
      </c>
      <c r="C8" s="65"/>
      <c r="D8" s="65"/>
      <c r="E8" s="65"/>
      <c r="F8" s="65"/>
      <c r="G8" s="65"/>
      <c r="H8" s="66"/>
      <c r="I8" s="98">
        <v>1</v>
      </c>
      <c r="J8" s="67"/>
      <c r="K8" s="68"/>
      <c r="L8" s="12">
        <v>0.2</v>
      </c>
      <c r="M8" s="67">
        <f>SUM(J8)*1.2</f>
        <v>0</v>
      </c>
      <c r="N8" s="68"/>
      <c r="O8" s="58"/>
      <c r="P8" s="59"/>
    </row>
    <row r="9" spans="1:16" ht="15" customHeight="1" x14ac:dyDescent="0.25">
      <c r="A9" s="23" t="s">
        <v>72</v>
      </c>
      <c r="B9" s="64" t="s">
        <v>91</v>
      </c>
      <c r="C9" s="65"/>
      <c r="D9" s="65"/>
      <c r="E9" s="65"/>
      <c r="F9" s="65"/>
      <c r="G9" s="65"/>
      <c r="H9" s="66"/>
      <c r="I9" s="98">
        <v>1</v>
      </c>
      <c r="J9" s="67"/>
      <c r="K9" s="68"/>
      <c r="L9" s="12">
        <v>0.2</v>
      </c>
      <c r="M9" s="67">
        <f>SUM(J9)*1.2</f>
        <v>0</v>
      </c>
      <c r="N9" s="68"/>
      <c r="O9" s="58"/>
      <c r="P9" s="59"/>
    </row>
    <row r="10" spans="1:16" ht="15" customHeight="1" x14ac:dyDescent="0.25">
      <c r="A10" s="23" t="s">
        <v>73</v>
      </c>
      <c r="B10" s="64" t="s">
        <v>92</v>
      </c>
      <c r="C10" s="65"/>
      <c r="D10" s="65"/>
      <c r="E10" s="65"/>
      <c r="F10" s="65"/>
      <c r="G10" s="65"/>
      <c r="H10" s="66"/>
      <c r="I10" s="98">
        <v>1</v>
      </c>
      <c r="J10" s="67"/>
      <c r="K10" s="68"/>
      <c r="L10" s="12">
        <v>0.2</v>
      </c>
      <c r="M10" s="67">
        <f>SUM(J10)*1.2</f>
        <v>0</v>
      </c>
      <c r="N10" s="68"/>
      <c r="O10" s="58"/>
      <c r="P10" s="59"/>
    </row>
    <row r="11" spans="1:16" ht="15" customHeight="1" x14ac:dyDescent="0.25">
      <c r="A11" s="23" t="s">
        <v>74</v>
      </c>
      <c r="B11" s="64" t="s">
        <v>93</v>
      </c>
      <c r="C11" s="65"/>
      <c r="D11" s="65"/>
      <c r="E11" s="65"/>
      <c r="F11" s="65"/>
      <c r="G11" s="65"/>
      <c r="H11" s="66"/>
      <c r="I11" s="98">
        <v>1</v>
      </c>
      <c r="J11" s="67"/>
      <c r="K11" s="68"/>
      <c r="L11" s="12">
        <v>0.2</v>
      </c>
      <c r="M11" s="67">
        <f>SUM(J11)*1.2</f>
        <v>0</v>
      </c>
      <c r="N11" s="68"/>
      <c r="O11" s="58"/>
      <c r="P11" s="59"/>
    </row>
    <row r="12" spans="1:16" ht="15" customHeight="1" x14ac:dyDescent="0.25">
      <c r="A12" s="23" t="s">
        <v>75</v>
      </c>
      <c r="B12" s="43" t="s">
        <v>94</v>
      </c>
      <c r="C12" s="44"/>
      <c r="D12" s="44"/>
      <c r="E12" s="44"/>
      <c r="F12" s="45"/>
      <c r="G12" s="20"/>
      <c r="H12" s="20"/>
      <c r="I12" s="98">
        <v>1</v>
      </c>
      <c r="J12" s="67"/>
      <c r="K12" s="68"/>
      <c r="L12" s="12">
        <v>0.2</v>
      </c>
      <c r="M12" s="67">
        <f t="shared" ref="M12:M24" si="0">SUM(J12)*1.2</f>
        <v>0</v>
      </c>
      <c r="N12" s="68"/>
      <c r="O12" s="58"/>
      <c r="P12" s="59"/>
    </row>
    <row r="13" spans="1:16" ht="15" customHeight="1" x14ac:dyDescent="0.25">
      <c r="A13" s="23" t="s">
        <v>76</v>
      </c>
      <c r="B13" s="64" t="s">
        <v>95</v>
      </c>
      <c r="C13" s="65"/>
      <c r="D13" s="65"/>
      <c r="E13" s="65"/>
      <c r="F13" s="65"/>
      <c r="G13" s="65"/>
      <c r="H13" s="66"/>
      <c r="I13" s="98">
        <v>1</v>
      </c>
      <c r="J13" s="67"/>
      <c r="K13" s="68"/>
      <c r="L13" s="12">
        <v>0.2</v>
      </c>
      <c r="M13" s="67">
        <f t="shared" si="0"/>
        <v>0</v>
      </c>
      <c r="N13" s="68"/>
      <c r="O13" s="58"/>
      <c r="P13" s="59"/>
    </row>
    <row r="14" spans="1:16" ht="15" customHeight="1" x14ac:dyDescent="0.25">
      <c r="A14" s="23" t="s">
        <v>77</v>
      </c>
      <c r="B14" s="43" t="s">
        <v>96</v>
      </c>
      <c r="C14" s="44"/>
      <c r="D14" s="44"/>
      <c r="E14" s="44"/>
      <c r="F14" s="45"/>
      <c r="G14" s="20"/>
      <c r="H14" s="20"/>
      <c r="I14" s="98">
        <v>1</v>
      </c>
      <c r="J14" s="67"/>
      <c r="K14" s="68"/>
      <c r="L14" s="12">
        <v>0.2</v>
      </c>
      <c r="M14" s="67">
        <f t="shared" si="0"/>
        <v>0</v>
      </c>
      <c r="N14" s="68"/>
      <c r="O14" s="58"/>
      <c r="P14" s="59"/>
    </row>
    <row r="15" spans="1:16" ht="15" customHeight="1" x14ac:dyDescent="0.25">
      <c r="A15" s="23" t="s">
        <v>78</v>
      </c>
      <c r="B15" s="64" t="s">
        <v>97</v>
      </c>
      <c r="C15" s="65"/>
      <c r="D15" s="65"/>
      <c r="E15" s="65"/>
      <c r="F15" s="65"/>
      <c r="G15" s="65"/>
      <c r="H15" s="66"/>
      <c r="I15" s="98">
        <v>1</v>
      </c>
      <c r="J15" s="67"/>
      <c r="K15" s="68"/>
      <c r="L15" s="12">
        <v>0.2</v>
      </c>
      <c r="M15" s="67">
        <f t="shared" si="0"/>
        <v>0</v>
      </c>
      <c r="N15" s="68"/>
      <c r="O15" s="58"/>
      <c r="P15" s="59"/>
    </row>
    <row r="16" spans="1:16" ht="15" customHeight="1" x14ac:dyDescent="0.25">
      <c r="A16" s="23" t="s">
        <v>79</v>
      </c>
      <c r="B16" s="64" t="s">
        <v>98</v>
      </c>
      <c r="C16" s="65"/>
      <c r="D16" s="65"/>
      <c r="E16" s="65"/>
      <c r="F16" s="65"/>
      <c r="G16" s="65"/>
      <c r="H16" s="66"/>
      <c r="I16" s="98">
        <v>1</v>
      </c>
      <c r="J16" s="67"/>
      <c r="K16" s="68"/>
      <c r="L16" s="12">
        <v>0.2</v>
      </c>
      <c r="M16" s="67">
        <f t="shared" si="0"/>
        <v>0</v>
      </c>
      <c r="N16" s="68"/>
      <c r="O16" s="58"/>
      <c r="P16" s="59"/>
    </row>
    <row r="17" spans="1:16" ht="15" customHeight="1" x14ac:dyDescent="0.25">
      <c r="A17" s="23" t="s">
        <v>80</v>
      </c>
      <c r="B17" s="64" t="s">
        <v>99</v>
      </c>
      <c r="C17" s="65"/>
      <c r="D17" s="65"/>
      <c r="E17" s="65"/>
      <c r="F17" s="65"/>
      <c r="G17" s="65"/>
      <c r="H17" s="66"/>
      <c r="I17" s="98">
        <v>1</v>
      </c>
      <c r="J17" s="67"/>
      <c r="K17" s="68"/>
      <c r="L17" s="12">
        <v>0.2</v>
      </c>
      <c r="M17" s="67">
        <f t="shared" si="0"/>
        <v>0</v>
      </c>
      <c r="N17" s="68"/>
      <c r="O17" s="58"/>
      <c r="P17" s="59"/>
    </row>
    <row r="18" spans="1:16" ht="15" customHeight="1" x14ac:dyDescent="0.25">
      <c r="A18" s="23" t="s">
        <v>81</v>
      </c>
      <c r="B18" s="64" t="s">
        <v>100</v>
      </c>
      <c r="C18" s="65"/>
      <c r="D18" s="65"/>
      <c r="E18" s="65"/>
      <c r="F18" s="65"/>
      <c r="G18" s="65"/>
      <c r="H18" s="66"/>
      <c r="I18" s="98">
        <v>1</v>
      </c>
      <c r="J18" s="67"/>
      <c r="K18" s="68"/>
      <c r="L18" s="12">
        <v>0.2</v>
      </c>
      <c r="M18" s="67">
        <f t="shared" si="0"/>
        <v>0</v>
      </c>
      <c r="N18" s="68"/>
      <c r="O18" s="58"/>
      <c r="P18" s="59"/>
    </row>
    <row r="19" spans="1:16" ht="15" customHeight="1" x14ac:dyDescent="0.25">
      <c r="A19" s="23" t="s">
        <v>82</v>
      </c>
      <c r="B19" s="64" t="s">
        <v>101</v>
      </c>
      <c r="C19" s="65"/>
      <c r="D19" s="65"/>
      <c r="E19" s="65"/>
      <c r="F19" s="65"/>
      <c r="G19" s="65"/>
      <c r="H19" s="66"/>
      <c r="I19" s="98">
        <v>1</v>
      </c>
      <c r="J19" s="67"/>
      <c r="K19" s="68"/>
      <c r="L19" s="12">
        <v>0.2</v>
      </c>
      <c r="M19" s="67">
        <f t="shared" si="0"/>
        <v>0</v>
      </c>
      <c r="N19" s="68"/>
      <c r="O19" s="58"/>
      <c r="P19" s="59"/>
    </row>
    <row r="20" spans="1:16" ht="15" customHeight="1" x14ac:dyDescent="0.25">
      <c r="A20" s="23" t="s">
        <v>83</v>
      </c>
      <c r="B20" s="64" t="s">
        <v>102</v>
      </c>
      <c r="C20" s="65"/>
      <c r="D20" s="65"/>
      <c r="E20" s="65"/>
      <c r="F20" s="65"/>
      <c r="G20" s="65"/>
      <c r="H20" s="66"/>
      <c r="I20" s="98">
        <v>1</v>
      </c>
      <c r="J20" s="67"/>
      <c r="K20" s="68"/>
      <c r="L20" s="12">
        <v>0.2</v>
      </c>
      <c r="M20" s="67">
        <f t="shared" si="0"/>
        <v>0</v>
      </c>
      <c r="N20" s="68"/>
      <c r="O20" s="58"/>
      <c r="P20" s="59"/>
    </row>
    <row r="21" spans="1:16" ht="15" customHeight="1" x14ac:dyDescent="0.25">
      <c r="A21" s="23" t="s">
        <v>84</v>
      </c>
      <c r="B21" s="64" t="s">
        <v>103</v>
      </c>
      <c r="C21" s="65"/>
      <c r="D21" s="65"/>
      <c r="E21" s="65"/>
      <c r="F21" s="65"/>
      <c r="G21" s="65"/>
      <c r="H21" s="66"/>
      <c r="I21" s="98">
        <v>1</v>
      </c>
      <c r="J21" s="67"/>
      <c r="K21" s="68"/>
      <c r="L21" s="12">
        <v>0.2</v>
      </c>
      <c r="M21" s="67">
        <f t="shared" si="0"/>
        <v>0</v>
      </c>
      <c r="N21" s="68"/>
      <c r="O21" s="58"/>
      <c r="P21" s="59"/>
    </row>
    <row r="22" spans="1:16" ht="15" customHeight="1" x14ac:dyDescent="0.25">
      <c r="A22" s="23" t="s">
        <v>85</v>
      </c>
      <c r="B22" s="64" t="s">
        <v>104</v>
      </c>
      <c r="C22" s="65"/>
      <c r="D22" s="65"/>
      <c r="E22" s="65"/>
      <c r="F22" s="65"/>
      <c r="G22" s="65"/>
      <c r="H22" s="66"/>
      <c r="I22" s="98">
        <v>1</v>
      </c>
      <c r="J22" s="67"/>
      <c r="K22" s="68"/>
      <c r="L22" s="12">
        <v>0.2</v>
      </c>
      <c r="M22" s="67">
        <f t="shared" si="0"/>
        <v>0</v>
      </c>
      <c r="N22" s="68"/>
      <c r="O22" s="58"/>
      <c r="P22" s="59"/>
    </row>
    <row r="23" spans="1:16" ht="15" customHeight="1" x14ac:dyDescent="0.25">
      <c r="A23" s="23" t="s">
        <v>86</v>
      </c>
      <c r="B23" s="64" t="s">
        <v>105</v>
      </c>
      <c r="C23" s="65"/>
      <c r="D23" s="65"/>
      <c r="E23" s="65"/>
      <c r="F23" s="65"/>
      <c r="G23" s="65"/>
      <c r="H23" s="66"/>
      <c r="I23" s="98">
        <v>1</v>
      </c>
      <c r="J23" s="67"/>
      <c r="K23" s="68"/>
      <c r="L23" s="12">
        <v>0.2</v>
      </c>
      <c r="M23" s="67">
        <f t="shared" si="0"/>
        <v>0</v>
      </c>
      <c r="N23" s="68"/>
      <c r="O23" s="58"/>
      <c r="P23" s="59"/>
    </row>
    <row r="24" spans="1:16" ht="15" customHeight="1" x14ac:dyDescent="0.25">
      <c r="A24" s="23" t="s">
        <v>87</v>
      </c>
      <c r="B24" s="64" t="s">
        <v>106</v>
      </c>
      <c r="C24" s="65"/>
      <c r="D24" s="65"/>
      <c r="E24" s="65"/>
      <c r="F24" s="65"/>
      <c r="G24" s="65"/>
      <c r="H24" s="66"/>
      <c r="I24" s="98">
        <v>1</v>
      </c>
      <c r="J24" s="67"/>
      <c r="K24" s="68"/>
      <c r="L24" s="12">
        <v>0.2</v>
      </c>
      <c r="M24" s="67">
        <f t="shared" si="0"/>
        <v>0</v>
      </c>
      <c r="N24" s="68"/>
      <c r="O24" s="58"/>
      <c r="P24" s="59"/>
    </row>
    <row r="25" spans="1:16" ht="15" customHeight="1" x14ac:dyDescent="0.25">
      <c r="A25" s="29"/>
      <c r="B25" s="24"/>
      <c r="C25" s="24"/>
      <c r="D25" s="24"/>
      <c r="E25" s="24"/>
      <c r="F25" s="24"/>
      <c r="G25" s="24"/>
      <c r="H25" s="24"/>
      <c r="I25" s="28"/>
      <c r="J25" s="30"/>
      <c r="K25" s="30"/>
      <c r="L25" s="31"/>
      <c r="M25" s="30"/>
      <c r="N25" s="27"/>
      <c r="O25" s="32"/>
      <c r="P25" s="32"/>
    </row>
    <row r="26" spans="1:16" ht="15" customHeight="1" x14ac:dyDescent="0.25">
      <c r="A26" s="21"/>
      <c r="B26" s="51" t="s">
        <v>110</v>
      </c>
      <c r="C26" s="52"/>
      <c r="D26" s="52"/>
      <c r="E26" s="52"/>
      <c r="F26" s="52"/>
      <c r="G26" s="52"/>
      <c r="H26" s="53"/>
      <c r="I26" s="99"/>
      <c r="J26" s="54"/>
      <c r="K26" s="55"/>
      <c r="L26" s="22"/>
      <c r="M26" s="54"/>
      <c r="N26" s="55"/>
      <c r="O26" s="54"/>
      <c r="P26" s="55"/>
    </row>
    <row r="27" spans="1:16" ht="15" customHeight="1" x14ac:dyDescent="0.25">
      <c r="A27" s="18"/>
      <c r="B27" s="51" t="s">
        <v>18</v>
      </c>
      <c r="C27" s="52"/>
      <c r="D27" s="52"/>
      <c r="E27" s="52"/>
      <c r="F27" s="52"/>
      <c r="G27" s="52"/>
      <c r="H27" s="53"/>
      <c r="I27" s="99"/>
      <c r="J27" s="56"/>
      <c r="K27" s="57"/>
      <c r="L27" s="11"/>
      <c r="M27" s="56"/>
      <c r="N27" s="57"/>
    </row>
    <row r="28" spans="1:16" ht="15" customHeight="1" x14ac:dyDescent="0.25">
      <c r="A28" s="19">
        <v>101</v>
      </c>
      <c r="B28" s="64" t="s">
        <v>19</v>
      </c>
      <c r="C28" s="65"/>
      <c r="D28" s="65"/>
      <c r="E28" s="65"/>
      <c r="F28" s="65"/>
      <c r="G28" s="65"/>
      <c r="H28" s="66"/>
      <c r="I28" s="100">
        <v>1</v>
      </c>
      <c r="J28" s="67"/>
      <c r="K28" s="68"/>
      <c r="L28" s="12">
        <v>0.2</v>
      </c>
      <c r="M28" s="67">
        <f>SUM(J28)*1.2</f>
        <v>0</v>
      </c>
      <c r="N28" s="68"/>
    </row>
    <row r="29" spans="1:16" ht="15" customHeight="1" x14ac:dyDescent="0.25">
      <c r="A29" s="19">
        <v>102</v>
      </c>
      <c r="B29" s="64" t="s">
        <v>20</v>
      </c>
      <c r="C29" s="65"/>
      <c r="D29" s="65"/>
      <c r="E29" s="65"/>
      <c r="F29" s="65"/>
      <c r="G29" s="65"/>
      <c r="H29" s="66"/>
      <c r="I29" s="100">
        <v>1</v>
      </c>
      <c r="J29" s="67"/>
      <c r="K29" s="68"/>
      <c r="L29" s="12">
        <v>0.2</v>
      </c>
      <c r="M29" s="67">
        <f>SUM(J29)*1.2</f>
        <v>0</v>
      </c>
      <c r="N29" s="68"/>
    </row>
    <row r="30" spans="1:16" ht="15" customHeight="1" x14ac:dyDescent="0.25">
      <c r="A30" s="19">
        <v>103</v>
      </c>
      <c r="B30" s="83" t="s">
        <v>10</v>
      </c>
      <c r="C30" s="83"/>
      <c r="D30" s="83"/>
      <c r="E30" s="83"/>
      <c r="F30" s="83"/>
      <c r="G30" s="83"/>
      <c r="H30" s="83"/>
      <c r="I30" s="100">
        <v>1</v>
      </c>
      <c r="J30" s="67"/>
      <c r="K30" s="68"/>
      <c r="L30" s="12">
        <v>0.2</v>
      </c>
      <c r="M30" s="67">
        <f t="shared" ref="M30:M35" si="1">SUM(J30)*1.2</f>
        <v>0</v>
      </c>
      <c r="N30" s="68"/>
    </row>
    <row r="31" spans="1:16" ht="15" customHeight="1" x14ac:dyDescent="0.25">
      <c r="A31" s="19">
        <v>104</v>
      </c>
      <c r="B31" s="83" t="s">
        <v>69</v>
      </c>
      <c r="C31" s="83"/>
      <c r="D31" s="83"/>
      <c r="E31" s="83"/>
      <c r="F31" s="83"/>
      <c r="G31" s="83"/>
      <c r="H31" s="83"/>
      <c r="I31" s="100">
        <v>1</v>
      </c>
      <c r="J31" s="67"/>
      <c r="K31" s="68"/>
      <c r="L31" s="12">
        <v>0.2</v>
      </c>
      <c r="M31" s="67">
        <f t="shared" si="1"/>
        <v>0</v>
      </c>
      <c r="N31" s="68"/>
    </row>
    <row r="32" spans="1:16" ht="15" customHeight="1" x14ac:dyDescent="0.25">
      <c r="A32" s="19">
        <v>105</v>
      </c>
      <c r="B32" s="83" t="s">
        <v>15</v>
      </c>
      <c r="C32" s="83"/>
      <c r="D32" s="83"/>
      <c r="E32" s="83"/>
      <c r="F32" s="83"/>
      <c r="G32" s="83"/>
      <c r="H32" s="83"/>
      <c r="I32" s="100">
        <v>2</v>
      </c>
      <c r="J32" s="67"/>
      <c r="K32" s="68"/>
      <c r="L32" s="12">
        <v>0.2</v>
      </c>
      <c r="M32" s="67">
        <f t="shared" si="1"/>
        <v>0</v>
      </c>
      <c r="N32" s="68"/>
    </row>
    <row r="33" spans="1:14" ht="15" customHeight="1" x14ac:dyDescent="0.25">
      <c r="A33" s="19">
        <v>106</v>
      </c>
      <c r="B33" s="43" t="s">
        <v>65</v>
      </c>
      <c r="C33" s="44"/>
      <c r="D33" s="44"/>
      <c r="E33" s="44"/>
      <c r="F33" s="45"/>
      <c r="G33" s="17"/>
      <c r="H33" s="17"/>
      <c r="I33" s="100">
        <v>1</v>
      </c>
      <c r="J33" s="67"/>
      <c r="K33" s="68"/>
      <c r="L33" s="12">
        <v>0.2</v>
      </c>
      <c r="M33" s="67">
        <f t="shared" si="1"/>
        <v>0</v>
      </c>
      <c r="N33" s="68"/>
    </row>
    <row r="34" spans="1:14" ht="15" customHeight="1" x14ac:dyDescent="0.25">
      <c r="A34" s="19">
        <v>107</v>
      </c>
      <c r="B34" s="43" t="s">
        <v>66</v>
      </c>
      <c r="C34" s="44"/>
      <c r="D34" s="44"/>
      <c r="E34" s="44"/>
      <c r="F34" s="45"/>
      <c r="G34" s="17"/>
      <c r="H34" s="17"/>
      <c r="I34" s="100">
        <v>1</v>
      </c>
      <c r="J34" s="67"/>
      <c r="K34" s="68"/>
      <c r="L34" s="12">
        <v>0.2</v>
      </c>
      <c r="M34" s="67">
        <f t="shared" si="1"/>
        <v>0</v>
      </c>
      <c r="N34" s="68"/>
    </row>
    <row r="35" spans="1:14" ht="15" customHeight="1" x14ac:dyDescent="0.25">
      <c r="A35" s="19">
        <v>108</v>
      </c>
      <c r="B35" s="83" t="s">
        <v>9</v>
      </c>
      <c r="C35" s="83"/>
      <c r="D35" s="83"/>
      <c r="E35" s="83"/>
      <c r="F35" s="83"/>
      <c r="G35" s="83"/>
      <c r="H35" s="83"/>
      <c r="I35" s="101">
        <v>1</v>
      </c>
      <c r="J35" s="67"/>
      <c r="K35" s="68"/>
      <c r="L35" s="12">
        <v>0.2</v>
      </c>
      <c r="M35" s="67">
        <f t="shared" si="1"/>
        <v>0</v>
      </c>
      <c r="N35" s="68"/>
    </row>
    <row r="36" spans="1:14" ht="15" customHeight="1" x14ac:dyDescent="0.25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</row>
    <row r="37" spans="1:14" ht="15" customHeight="1" x14ac:dyDescent="0.25">
      <c r="A37" s="18"/>
      <c r="B37" s="51" t="s">
        <v>21</v>
      </c>
      <c r="C37" s="52"/>
      <c r="D37" s="52"/>
      <c r="E37" s="52"/>
      <c r="F37" s="52"/>
      <c r="G37" s="52"/>
      <c r="H37" s="53"/>
      <c r="I37" s="11"/>
      <c r="J37" s="56"/>
      <c r="K37" s="57"/>
      <c r="L37" s="11"/>
      <c r="M37" s="56"/>
      <c r="N37" s="57"/>
    </row>
    <row r="38" spans="1:14" ht="15" customHeight="1" x14ac:dyDescent="0.25">
      <c r="A38" s="19">
        <v>201</v>
      </c>
      <c r="B38" s="43" t="s">
        <v>22</v>
      </c>
      <c r="C38" s="44"/>
      <c r="D38" s="44"/>
      <c r="E38" s="44"/>
      <c r="F38" s="44"/>
      <c r="G38" s="44"/>
      <c r="H38" s="45"/>
      <c r="I38" s="100">
        <v>2</v>
      </c>
      <c r="J38" s="69"/>
      <c r="K38" s="70"/>
      <c r="L38" s="13">
        <v>0.2</v>
      </c>
      <c r="M38" s="67">
        <f>SUM(J38)*1.2</f>
        <v>0</v>
      </c>
      <c r="N38" s="68"/>
    </row>
    <row r="39" spans="1:14" ht="15" customHeight="1" x14ac:dyDescent="0.25">
      <c r="A39" s="19">
        <v>202</v>
      </c>
      <c r="B39" s="43" t="s">
        <v>23</v>
      </c>
      <c r="C39" s="44"/>
      <c r="D39" s="44"/>
      <c r="E39" s="44"/>
      <c r="F39" s="44"/>
      <c r="G39" s="44"/>
      <c r="H39" s="45"/>
      <c r="I39" s="100">
        <v>1</v>
      </c>
      <c r="J39" s="69"/>
      <c r="K39" s="70"/>
      <c r="L39" s="13">
        <v>0.2</v>
      </c>
      <c r="M39" s="67">
        <f t="shared" ref="M39:M51" si="2">SUM(J39)*1.2</f>
        <v>0</v>
      </c>
      <c r="N39" s="68"/>
    </row>
    <row r="40" spans="1:14" ht="15" customHeight="1" x14ac:dyDescent="0.25">
      <c r="A40" s="19">
        <v>203</v>
      </c>
      <c r="B40" s="64" t="s">
        <v>24</v>
      </c>
      <c r="C40" s="65"/>
      <c r="D40" s="65"/>
      <c r="E40" s="65"/>
      <c r="F40" s="65"/>
      <c r="G40" s="65"/>
      <c r="H40" s="66"/>
      <c r="I40" s="100">
        <v>1</v>
      </c>
      <c r="J40" s="69"/>
      <c r="K40" s="70"/>
      <c r="L40" s="13">
        <v>0.2</v>
      </c>
      <c r="M40" s="67">
        <f t="shared" si="2"/>
        <v>0</v>
      </c>
      <c r="N40" s="68"/>
    </row>
    <row r="41" spans="1:14" ht="15" customHeight="1" x14ac:dyDescent="0.25">
      <c r="A41" s="19">
        <v>204</v>
      </c>
      <c r="B41" s="64" t="s">
        <v>25</v>
      </c>
      <c r="C41" s="65"/>
      <c r="D41" s="65"/>
      <c r="E41" s="65"/>
      <c r="F41" s="65"/>
      <c r="G41" s="65"/>
      <c r="H41" s="66"/>
      <c r="I41" s="100">
        <v>1</v>
      </c>
      <c r="J41" s="69"/>
      <c r="K41" s="70"/>
      <c r="L41" s="13">
        <v>0.2</v>
      </c>
      <c r="M41" s="67">
        <f t="shared" si="2"/>
        <v>0</v>
      </c>
      <c r="N41" s="68"/>
    </row>
    <row r="42" spans="1:14" ht="15" customHeight="1" x14ac:dyDescent="0.25">
      <c r="A42" s="19">
        <v>205</v>
      </c>
      <c r="B42" s="64" t="s">
        <v>26</v>
      </c>
      <c r="C42" s="65"/>
      <c r="D42" s="65"/>
      <c r="E42" s="65"/>
      <c r="F42" s="65"/>
      <c r="G42" s="65"/>
      <c r="H42" s="66"/>
      <c r="I42" s="100">
        <v>1</v>
      </c>
      <c r="J42" s="69"/>
      <c r="K42" s="70"/>
      <c r="L42" s="13">
        <v>0.2</v>
      </c>
      <c r="M42" s="67">
        <f t="shared" si="2"/>
        <v>0</v>
      </c>
      <c r="N42" s="68"/>
    </row>
    <row r="43" spans="1:14" ht="15" customHeight="1" x14ac:dyDescent="0.25">
      <c r="A43" s="19">
        <v>206</v>
      </c>
      <c r="B43" s="43" t="s">
        <v>27</v>
      </c>
      <c r="C43" s="44"/>
      <c r="D43" s="44"/>
      <c r="E43" s="44"/>
      <c r="F43" s="44"/>
      <c r="G43" s="44"/>
      <c r="H43" s="45"/>
      <c r="I43" s="100">
        <v>1</v>
      </c>
      <c r="J43" s="69"/>
      <c r="K43" s="70"/>
      <c r="L43" s="13">
        <v>0.2</v>
      </c>
      <c r="M43" s="67">
        <f t="shared" si="2"/>
        <v>0</v>
      </c>
      <c r="N43" s="68"/>
    </row>
    <row r="44" spans="1:14" ht="15" customHeight="1" x14ac:dyDescent="0.25">
      <c r="A44" s="19">
        <v>207</v>
      </c>
      <c r="B44" s="43" t="s">
        <v>28</v>
      </c>
      <c r="C44" s="44"/>
      <c r="D44" s="44"/>
      <c r="E44" s="44"/>
      <c r="F44" s="44"/>
      <c r="G44" s="44"/>
      <c r="H44" s="45"/>
      <c r="I44" s="100">
        <v>1</v>
      </c>
      <c r="J44" s="69"/>
      <c r="K44" s="70"/>
      <c r="L44" s="13">
        <v>0.2</v>
      </c>
      <c r="M44" s="67">
        <f t="shared" si="2"/>
        <v>0</v>
      </c>
      <c r="N44" s="68"/>
    </row>
    <row r="45" spans="1:14" ht="15" customHeight="1" x14ac:dyDescent="0.25">
      <c r="A45" s="19">
        <v>208</v>
      </c>
      <c r="B45" s="43" t="s">
        <v>29</v>
      </c>
      <c r="C45" s="44"/>
      <c r="D45" s="44"/>
      <c r="E45" s="44"/>
      <c r="F45" s="44"/>
      <c r="G45" s="44"/>
      <c r="H45" s="45"/>
      <c r="I45" s="100">
        <v>2</v>
      </c>
      <c r="J45" s="69"/>
      <c r="K45" s="70"/>
      <c r="L45" s="13">
        <v>0.2</v>
      </c>
      <c r="M45" s="67">
        <f t="shared" si="2"/>
        <v>0</v>
      </c>
      <c r="N45" s="68"/>
    </row>
    <row r="46" spans="1:14" ht="15" customHeight="1" x14ac:dyDescent="0.25">
      <c r="A46" s="19">
        <v>209</v>
      </c>
      <c r="B46" s="43" t="s">
        <v>30</v>
      </c>
      <c r="C46" s="44"/>
      <c r="D46" s="44"/>
      <c r="E46" s="44"/>
      <c r="F46" s="44"/>
      <c r="G46" s="44"/>
      <c r="H46" s="45"/>
      <c r="I46" s="100">
        <v>1</v>
      </c>
      <c r="J46" s="69"/>
      <c r="K46" s="70"/>
      <c r="L46" s="13">
        <v>0.2</v>
      </c>
      <c r="M46" s="67">
        <f t="shared" si="2"/>
        <v>0</v>
      </c>
      <c r="N46" s="68"/>
    </row>
    <row r="47" spans="1:14" ht="15" customHeight="1" x14ac:dyDescent="0.25">
      <c r="A47" s="19">
        <v>210</v>
      </c>
      <c r="B47" s="43" t="s">
        <v>31</v>
      </c>
      <c r="C47" s="44"/>
      <c r="D47" s="44"/>
      <c r="E47" s="44"/>
      <c r="F47" s="44"/>
      <c r="G47" s="44"/>
      <c r="H47" s="45"/>
      <c r="I47" s="100">
        <v>1</v>
      </c>
      <c r="J47" s="69"/>
      <c r="K47" s="70"/>
      <c r="L47" s="13">
        <v>0.2</v>
      </c>
      <c r="M47" s="67">
        <f t="shared" si="2"/>
        <v>0</v>
      </c>
      <c r="N47" s="68"/>
    </row>
    <row r="48" spans="1:14" ht="15" customHeight="1" x14ac:dyDescent="0.25">
      <c r="A48" s="19">
        <v>211</v>
      </c>
      <c r="B48" s="43" t="s">
        <v>32</v>
      </c>
      <c r="C48" s="44"/>
      <c r="D48" s="44"/>
      <c r="E48" s="44"/>
      <c r="F48" s="44"/>
      <c r="G48" s="44"/>
      <c r="H48" s="45"/>
      <c r="I48" s="100">
        <v>1</v>
      </c>
      <c r="J48" s="69"/>
      <c r="K48" s="70"/>
      <c r="L48" s="13">
        <v>0.2</v>
      </c>
      <c r="M48" s="67">
        <f t="shared" si="2"/>
        <v>0</v>
      </c>
      <c r="N48" s="68"/>
    </row>
    <row r="49" spans="1:14" ht="15" customHeight="1" x14ac:dyDescent="0.25">
      <c r="A49" s="19">
        <v>212</v>
      </c>
      <c r="B49" s="43" t="s">
        <v>33</v>
      </c>
      <c r="C49" s="44"/>
      <c r="D49" s="44"/>
      <c r="E49" s="44"/>
      <c r="F49" s="44"/>
      <c r="G49" s="44"/>
      <c r="H49" s="45"/>
      <c r="I49" s="100">
        <v>1</v>
      </c>
      <c r="J49" s="69"/>
      <c r="K49" s="70"/>
      <c r="L49" s="13">
        <v>0.2</v>
      </c>
      <c r="M49" s="67">
        <f t="shared" si="2"/>
        <v>0</v>
      </c>
      <c r="N49" s="68"/>
    </row>
    <row r="50" spans="1:14" ht="15" customHeight="1" x14ac:dyDescent="0.25">
      <c r="A50" s="19">
        <v>213</v>
      </c>
      <c r="B50" s="43" t="s">
        <v>34</v>
      </c>
      <c r="C50" s="44"/>
      <c r="D50" s="44"/>
      <c r="E50" s="44"/>
      <c r="F50" s="44"/>
      <c r="G50" s="44"/>
      <c r="H50" s="45"/>
      <c r="I50" s="100">
        <v>1</v>
      </c>
      <c r="J50" s="69"/>
      <c r="K50" s="70"/>
      <c r="L50" s="13">
        <v>0.2</v>
      </c>
      <c r="M50" s="67">
        <f t="shared" si="2"/>
        <v>0</v>
      </c>
      <c r="N50" s="68"/>
    </row>
    <row r="51" spans="1:14" ht="15" customHeight="1" x14ac:dyDescent="0.25">
      <c r="A51" s="19">
        <v>214</v>
      </c>
      <c r="B51" s="43" t="s">
        <v>35</v>
      </c>
      <c r="C51" s="44"/>
      <c r="D51" s="44"/>
      <c r="E51" s="44"/>
      <c r="F51" s="44"/>
      <c r="G51" s="44"/>
      <c r="H51" s="45"/>
      <c r="I51" s="100">
        <v>1</v>
      </c>
      <c r="J51" s="69"/>
      <c r="K51" s="70"/>
      <c r="L51" s="13">
        <v>0.2</v>
      </c>
      <c r="M51" s="67">
        <f t="shared" si="2"/>
        <v>0</v>
      </c>
      <c r="N51" s="68"/>
    </row>
    <row r="52" spans="1:14" ht="15" customHeight="1" x14ac:dyDescent="0.25">
      <c r="A52" s="80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2"/>
    </row>
    <row r="53" spans="1:14" ht="15" customHeight="1" x14ac:dyDescent="0.25">
      <c r="A53" s="18"/>
      <c r="B53" s="51" t="s">
        <v>36</v>
      </c>
      <c r="C53" s="52"/>
      <c r="D53" s="52"/>
      <c r="E53" s="52"/>
      <c r="F53" s="52"/>
      <c r="G53" s="52"/>
      <c r="H53" s="53"/>
      <c r="I53" s="11"/>
      <c r="J53" s="56"/>
      <c r="K53" s="57"/>
      <c r="L53" s="11"/>
      <c r="M53" s="56"/>
      <c r="N53" s="57"/>
    </row>
    <row r="54" spans="1:14" ht="15" customHeight="1" x14ac:dyDescent="0.25">
      <c r="A54" s="19">
        <v>301</v>
      </c>
      <c r="B54" s="43" t="s">
        <v>37</v>
      </c>
      <c r="C54" s="44"/>
      <c r="D54" s="44"/>
      <c r="E54" s="44"/>
      <c r="F54" s="44"/>
      <c r="G54" s="44"/>
      <c r="H54" s="45"/>
      <c r="I54" s="100">
        <v>1</v>
      </c>
      <c r="J54" s="69"/>
      <c r="K54" s="70"/>
      <c r="L54" s="13">
        <v>0.2</v>
      </c>
      <c r="M54" s="67">
        <f>SUM(J54)*1.2</f>
        <v>0</v>
      </c>
      <c r="N54" s="68"/>
    </row>
    <row r="55" spans="1:14" ht="15" customHeight="1" x14ac:dyDescent="0.25">
      <c r="A55" s="19">
        <v>302</v>
      </c>
      <c r="B55" s="43" t="s">
        <v>38</v>
      </c>
      <c r="C55" s="44"/>
      <c r="D55" s="44"/>
      <c r="E55" s="44"/>
      <c r="F55" s="44"/>
      <c r="G55" s="44"/>
      <c r="H55" s="45"/>
      <c r="I55" s="100">
        <v>1</v>
      </c>
      <c r="J55" s="69"/>
      <c r="K55" s="70"/>
      <c r="L55" s="13">
        <v>0.2</v>
      </c>
      <c r="M55" s="67">
        <f t="shared" ref="M55:M63" si="3">SUM(J55)*1.2</f>
        <v>0</v>
      </c>
      <c r="N55" s="68"/>
    </row>
    <row r="56" spans="1:14" ht="15" customHeight="1" x14ac:dyDescent="0.25">
      <c r="A56" s="19">
        <v>303</v>
      </c>
      <c r="B56" s="83" t="s">
        <v>39</v>
      </c>
      <c r="C56" s="83"/>
      <c r="D56" s="83"/>
      <c r="E56" s="83"/>
      <c r="F56" s="83"/>
      <c r="G56" s="83"/>
      <c r="H56" s="83"/>
      <c r="I56" s="100">
        <v>2</v>
      </c>
      <c r="J56" s="69"/>
      <c r="K56" s="70"/>
      <c r="L56" s="13">
        <v>0.2</v>
      </c>
      <c r="M56" s="67">
        <f t="shared" si="3"/>
        <v>0</v>
      </c>
      <c r="N56" s="68"/>
    </row>
    <row r="57" spans="1:14" ht="15" customHeight="1" x14ac:dyDescent="0.25">
      <c r="A57" s="19">
        <v>304</v>
      </c>
      <c r="B57" s="43" t="s">
        <v>68</v>
      </c>
      <c r="C57" s="44"/>
      <c r="D57" s="44"/>
      <c r="E57" s="44"/>
      <c r="F57" s="45"/>
      <c r="G57" s="17"/>
      <c r="H57" s="17"/>
      <c r="I57" s="100">
        <v>1</v>
      </c>
      <c r="J57" s="69"/>
      <c r="K57" s="70"/>
      <c r="L57" s="13">
        <v>0.2</v>
      </c>
      <c r="M57" s="67">
        <f t="shared" si="3"/>
        <v>0</v>
      </c>
      <c r="N57" s="68"/>
    </row>
    <row r="58" spans="1:14" ht="15" customHeight="1" x14ac:dyDescent="0.25">
      <c r="A58" s="19">
        <v>305</v>
      </c>
      <c r="B58" s="43" t="s">
        <v>67</v>
      </c>
      <c r="C58" s="44"/>
      <c r="D58" s="44"/>
      <c r="E58" s="44"/>
      <c r="F58" s="45"/>
      <c r="G58" s="17"/>
      <c r="H58" s="17"/>
      <c r="I58" s="100">
        <v>1</v>
      </c>
      <c r="J58" s="69"/>
      <c r="K58" s="70"/>
      <c r="L58" s="13">
        <v>0.2</v>
      </c>
      <c r="M58" s="67">
        <f t="shared" si="3"/>
        <v>0</v>
      </c>
      <c r="N58" s="68"/>
    </row>
    <row r="59" spans="1:14" ht="15" customHeight="1" x14ac:dyDescent="0.25">
      <c r="A59" s="19">
        <v>306</v>
      </c>
      <c r="B59" s="83" t="s">
        <v>40</v>
      </c>
      <c r="C59" s="83"/>
      <c r="D59" s="83"/>
      <c r="E59" s="83"/>
      <c r="F59" s="83"/>
      <c r="G59" s="83"/>
      <c r="H59" s="83"/>
      <c r="I59" s="100">
        <v>1</v>
      </c>
      <c r="J59" s="69"/>
      <c r="K59" s="70"/>
      <c r="L59" s="13">
        <v>0.2</v>
      </c>
      <c r="M59" s="67">
        <f t="shared" si="3"/>
        <v>0</v>
      </c>
      <c r="N59" s="68"/>
    </row>
    <row r="60" spans="1:14" ht="15" customHeight="1" x14ac:dyDescent="0.25">
      <c r="A60" s="19">
        <v>307</v>
      </c>
      <c r="B60" s="83" t="s">
        <v>41</v>
      </c>
      <c r="C60" s="83"/>
      <c r="D60" s="83"/>
      <c r="E60" s="83"/>
      <c r="F60" s="83"/>
      <c r="G60" s="83"/>
      <c r="H60" s="83"/>
      <c r="I60" s="100">
        <v>2</v>
      </c>
      <c r="J60" s="69"/>
      <c r="K60" s="70"/>
      <c r="L60" s="13">
        <v>0.2</v>
      </c>
      <c r="M60" s="67">
        <f t="shared" si="3"/>
        <v>0</v>
      </c>
      <c r="N60" s="68"/>
    </row>
    <row r="61" spans="1:14" ht="15" customHeight="1" x14ac:dyDescent="0.25">
      <c r="A61" s="19">
        <v>308</v>
      </c>
      <c r="B61" s="84" t="s">
        <v>42</v>
      </c>
      <c r="C61" s="84"/>
      <c r="D61" s="84"/>
      <c r="E61" s="84"/>
      <c r="F61" s="84"/>
      <c r="G61" s="84"/>
      <c r="H61" s="84"/>
      <c r="I61" s="100">
        <v>1</v>
      </c>
      <c r="J61" s="69"/>
      <c r="K61" s="70"/>
      <c r="L61" s="13">
        <v>0.2</v>
      </c>
      <c r="M61" s="67">
        <f t="shared" si="3"/>
        <v>0</v>
      </c>
      <c r="N61" s="68"/>
    </row>
    <row r="62" spans="1:14" ht="15" customHeight="1" x14ac:dyDescent="0.25">
      <c r="A62" s="19">
        <v>309</v>
      </c>
      <c r="B62" s="83" t="s">
        <v>7</v>
      </c>
      <c r="C62" s="83"/>
      <c r="D62" s="83"/>
      <c r="E62" s="83"/>
      <c r="F62" s="83"/>
      <c r="G62" s="83"/>
      <c r="H62" s="83"/>
      <c r="I62" s="100">
        <v>1</v>
      </c>
      <c r="J62" s="69"/>
      <c r="K62" s="70"/>
      <c r="L62" s="13">
        <v>0.2</v>
      </c>
      <c r="M62" s="67">
        <f t="shared" si="3"/>
        <v>0</v>
      </c>
      <c r="N62" s="68"/>
    </row>
    <row r="63" spans="1:14" ht="15" customHeight="1" x14ac:dyDescent="0.25">
      <c r="A63" s="19">
        <v>310</v>
      </c>
      <c r="B63" s="83" t="s">
        <v>8</v>
      </c>
      <c r="C63" s="83"/>
      <c r="D63" s="83"/>
      <c r="E63" s="83"/>
      <c r="F63" s="83"/>
      <c r="G63" s="83"/>
      <c r="H63" s="83"/>
      <c r="I63" s="100">
        <v>1</v>
      </c>
      <c r="J63" s="69"/>
      <c r="K63" s="70"/>
      <c r="L63" s="13">
        <v>0.2</v>
      </c>
      <c r="M63" s="67">
        <f t="shared" si="3"/>
        <v>0</v>
      </c>
      <c r="N63" s="68"/>
    </row>
    <row r="64" spans="1:14" ht="15" customHeight="1" x14ac:dyDescent="0.25">
      <c r="A64" s="80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2"/>
    </row>
    <row r="65" spans="1:14" ht="15" customHeight="1" x14ac:dyDescent="0.25">
      <c r="A65" s="18"/>
      <c r="B65" s="85" t="s">
        <v>43</v>
      </c>
      <c r="C65" s="85"/>
      <c r="D65" s="85"/>
      <c r="E65" s="85"/>
      <c r="F65" s="85"/>
      <c r="G65" s="85"/>
      <c r="H65" s="85"/>
      <c r="I65" s="11"/>
      <c r="J65" s="56"/>
      <c r="K65" s="57"/>
      <c r="L65" s="11"/>
      <c r="M65" s="56"/>
      <c r="N65" s="57"/>
    </row>
    <row r="66" spans="1:14" ht="15" customHeight="1" x14ac:dyDescent="0.25">
      <c r="A66" s="19">
        <v>401</v>
      </c>
      <c r="B66" s="83" t="s">
        <v>44</v>
      </c>
      <c r="C66" s="83"/>
      <c r="D66" s="83"/>
      <c r="E66" s="83"/>
      <c r="F66" s="83"/>
      <c r="G66" s="83"/>
      <c r="H66" s="83"/>
      <c r="I66" s="100">
        <v>1</v>
      </c>
      <c r="J66" s="69"/>
      <c r="K66" s="70"/>
      <c r="L66" s="13">
        <v>0.2</v>
      </c>
      <c r="M66" s="67">
        <f>SUM(J66)*1.2</f>
        <v>0</v>
      </c>
      <c r="N66" s="68"/>
    </row>
    <row r="67" spans="1:14" ht="15" customHeight="1" x14ac:dyDescent="0.25">
      <c r="A67" s="19">
        <v>402</v>
      </c>
      <c r="B67" s="83" t="s">
        <v>45</v>
      </c>
      <c r="C67" s="83"/>
      <c r="D67" s="83"/>
      <c r="E67" s="83"/>
      <c r="F67" s="83"/>
      <c r="G67" s="83"/>
      <c r="H67" s="83"/>
      <c r="I67" s="100">
        <v>1</v>
      </c>
      <c r="J67" s="69"/>
      <c r="K67" s="70"/>
      <c r="L67" s="13">
        <v>0.2</v>
      </c>
      <c r="M67" s="67">
        <f t="shared" ref="M67:M79" si="4">SUM(J67)*1.2</f>
        <v>0</v>
      </c>
      <c r="N67" s="68"/>
    </row>
    <row r="68" spans="1:14" ht="15" customHeight="1" x14ac:dyDescent="0.25">
      <c r="A68" s="19">
        <v>403</v>
      </c>
      <c r="B68" s="83" t="s">
        <v>46</v>
      </c>
      <c r="C68" s="83"/>
      <c r="D68" s="83"/>
      <c r="E68" s="83"/>
      <c r="F68" s="83"/>
      <c r="G68" s="83"/>
      <c r="H68" s="83"/>
      <c r="I68" s="100">
        <v>1</v>
      </c>
      <c r="J68" s="69"/>
      <c r="K68" s="70"/>
      <c r="L68" s="13">
        <v>0.2</v>
      </c>
      <c r="M68" s="67">
        <f t="shared" si="4"/>
        <v>0</v>
      </c>
      <c r="N68" s="68"/>
    </row>
    <row r="69" spans="1:14" ht="15" customHeight="1" x14ac:dyDescent="0.25">
      <c r="A69" s="19">
        <v>404</v>
      </c>
      <c r="B69" s="83" t="s">
        <v>47</v>
      </c>
      <c r="C69" s="83"/>
      <c r="D69" s="83"/>
      <c r="E69" s="83"/>
      <c r="F69" s="83"/>
      <c r="G69" s="83"/>
      <c r="H69" s="83"/>
      <c r="I69" s="100">
        <v>1</v>
      </c>
      <c r="J69" s="69"/>
      <c r="K69" s="70"/>
      <c r="L69" s="13">
        <v>0.2</v>
      </c>
      <c r="M69" s="67">
        <f t="shared" si="4"/>
        <v>0</v>
      </c>
      <c r="N69" s="68"/>
    </row>
    <row r="70" spans="1:14" ht="15" customHeight="1" x14ac:dyDescent="0.25">
      <c r="A70" s="19">
        <v>405</v>
      </c>
      <c r="B70" s="83" t="s">
        <v>48</v>
      </c>
      <c r="C70" s="83"/>
      <c r="D70" s="83"/>
      <c r="E70" s="83"/>
      <c r="F70" s="83"/>
      <c r="G70" s="83"/>
      <c r="H70" s="83"/>
      <c r="I70" s="100">
        <v>1</v>
      </c>
      <c r="J70" s="69"/>
      <c r="K70" s="70"/>
      <c r="L70" s="13">
        <v>0.2</v>
      </c>
      <c r="M70" s="67">
        <f t="shared" si="4"/>
        <v>0</v>
      </c>
      <c r="N70" s="68"/>
    </row>
    <row r="71" spans="1:14" ht="15" customHeight="1" x14ac:dyDescent="0.25">
      <c r="A71" s="19">
        <v>406</v>
      </c>
      <c r="B71" s="43" t="s">
        <v>49</v>
      </c>
      <c r="C71" s="44"/>
      <c r="D71" s="44"/>
      <c r="E71" s="44"/>
      <c r="F71" s="44"/>
      <c r="G71" s="44"/>
      <c r="H71" s="45"/>
      <c r="I71" s="100">
        <v>1</v>
      </c>
      <c r="J71" s="69"/>
      <c r="K71" s="70"/>
      <c r="L71" s="13">
        <v>0.2</v>
      </c>
      <c r="M71" s="67">
        <f t="shared" si="4"/>
        <v>0</v>
      </c>
      <c r="N71" s="68"/>
    </row>
    <row r="72" spans="1:14" ht="15" customHeight="1" x14ac:dyDescent="0.25">
      <c r="A72" s="19">
        <v>407</v>
      </c>
      <c r="B72" s="43" t="s">
        <v>50</v>
      </c>
      <c r="C72" s="44"/>
      <c r="D72" s="44"/>
      <c r="E72" s="44"/>
      <c r="F72" s="44"/>
      <c r="G72" s="44"/>
      <c r="H72" s="45"/>
      <c r="I72" s="100">
        <v>1</v>
      </c>
      <c r="J72" s="69"/>
      <c r="K72" s="70"/>
      <c r="L72" s="13">
        <v>0.2</v>
      </c>
      <c r="M72" s="67">
        <f t="shared" si="4"/>
        <v>0</v>
      </c>
      <c r="N72" s="68"/>
    </row>
    <row r="73" spans="1:14" ht="15" customHeight="1" x14ac:dyDescent="0.25">
      <c r="A73" s="19">
        <v>408</v>
      </c>
      <c r="B73" s="43" t="s">
        <v>51</v>
      </c>
      <c r="C73" s="44"/>
      <c r="D73" s="44"/>
      <c r="E73" s="44"/>
      <c r="F73" s="44"/>
      <c r="G73" s="44"/>
      <c r="H73" s="45"/>
      <c r="I73" s="100">
        <v>1</v>
      </c>
      <c r="J73" s="69"/>
      <c r="K73" s="70"/>
      <c r="L73" s="13">
        <v>0.2</v>
      </c>
      <c r="M73" s="67">
        <f t="shared" si="4"/>
        <v>0</v>
      </c>
      <c r="N73" s="68"/>
    </row>
    <row r="74" spans="1:14" ht="15" customHeight="1" x14ac:dyDescent="0.25">
      <c r="A74" s="19">
        <v>409</v>
      </c>
      <c r="B74" s="43" t="s">
        <v>52</v>
      </c>
      <c r="C74" s="44"/>
      <c r="D74" s="44"/>
      <c r="E74" s="44"/>
      <c r="F74" s="44"/>
      <c r="G74" s="44"/>
      <c r="H74" s="45"/>
      <c r="I74" s="100">
        <v>1</v>
      </c>
      <c r="J74" s="69"/>
      <c r="K74" s="70"/>
      <c r="L74" s="13">
        <v>0.2</v>
      </c>
      <c r="M74" s="67">
        <f t="shared" si="4"/>
        <v>0</v>
      </c>
      <c r="N74" s="68"/>
    </row>
    <row r="75" spans="1:14" ht="15" customHeight="1" x14ac:dyDescent="0.25">
      <c r="A75" s="19">
        <v>410</v>
      </c>
      <c r="B75" s="43" t="s">
        <v>53</v>
      </c>
      <c r="C75" s="44"/>
      <c r="D75" s="44"/>
      <c r="E75" s="44"/>
      <c r="F75" s="44"/>
      <c r="G75" s="44"/>
      <c r="H75" s="45"/>
      <c r="I75" s="100">
        <v>1</v>
      </c>
      <c r="J75" s="69"/>
      <c r="K75" s="70"/>
      <c r="L75" s="13">
        <v>0.2</v>
      </c>
      <c r="M75" s="67">
        <f t="shared" si="4"/>
        <v>0</v>
      </c>
      <c r="N75" s="68"/>
    </row>
    <row r="76" spans="1:14" ht="15" customHeight="1" x14ac:dyDescent="0.25">
      <c r="A76" s="19">
        <v>411</v>
      </c>
      <c r="B76" s="43" t="s">
        <v>54</v>
      </c>
      <c r="C76" s="44"/>
      <c r="D76" s="44"/>
      <c r="E76" s="44"/>
      <c r="F76" s="44"/>
      <c r="G76" s="44"/>
      <c r="H76" s="45"/>
      <c r="I76" s="100">
        <v>1</v>
      </c>
      <c r="J76" s="69"/>
      <c r="K76" s="70"/>
      <c r="L76" s="13">
        <v>0.2</v>
      </c>
      <c r="M76" s="67">
        <f t="shared" si="4"/>
        <v>0</v>
      </c>
      <c r="N76" s="68"/>
    </row>
    <row r="77" spans="1:14" ht="15" customHeight="1" x14ac:dyDescent="0.25">
      <c r="A77" s="19">
        <v>412</v>
      </c>
      <c r="B77" s="43" t="s">
        <v>55</v>
      </c>
      <c r="C77" s="44"/>
      <c r="D77" s="44"/>
      <c r="E77" s="44"/>
      <c r="F77" s="44"/>
      <c r="G77" s="44"/>
      <c r="H77" s="45"/>
      <c r="I77" s="100">
        <v>1</v>
      </c>
      <c r="J77" s="69"/>
      <c r="K77" s="70"/>
      <c r="L77" s="13">
        <v>0.2</v>
      </c>
      <c r="M77" s="67">
        <f t="shared" si="4"/>
        <v>0</v>
      </c>
      <c r="N77" s="68"/>
    </row>
    <row r="78" spans="1:14" ht="15" customHeight="1" x14ac:dyDescent="0.25">
      <c r="A78" s="19">
        <v>413</v>
      </c>
      <c r="B78" s="43" t="s">
        <v>56</v>
      </c>
      <c r="C78" s="44"/>
      <c r="D78" s="44"/>
      <c r="E78" s="44"/>
      <c r="F78" s="44"/>
      <c r="G78" s="44"/>
      <c r="H78" s="45"/>
      <c r="I78" s="100">
        <v>2</v>
      </c>
      <c r="J78" s="69"/>
      <c r="K78" s="70"/>
      <c r="L78" s="13">
        <v>0.2</v>
      </c>
      <c r="M78" s="67">
        <f t="shared" si="4"/>
        <v>0</v>
      </c>
      <c r="N78" s="68"/>
    </row>
    <row r="79" spans="1:14" ht="15" customHeight="1" x14ac:dyDescent="0.25">
      <c r="A79" s="19">
        <v>414</v>
      </c>
      <c r="B79" s="43" t="s">
        <v>57</v>
      </c>
      <c r="C79" s="44"/>
      <c r="D79" s="44"/>
      <c r="E79" s="44"/>
      <c r="F79" s="44"/>
      <c r="G79" s="44"/>
      <c r="H79" s="45"/>
      <c r="I79" s="100">
        <v>2</v>
      </c>
      <c r="J79" s="69"/>
      <c r="K79" s="70"/>
      <c r="L79" s="13">
        <v>0.2</v>
      </c>
      <c r="M79" s="67">
        <f t="shared" si="4"/>
        <v>0</v>
      </c>
      <c r="N79" s="68"/>
    </row>
    <row r="80" spans="1:14" ht="15" customHeight="1" x14ac:dyDescent="0.25">
      <c r="A80" s="80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2"/>
    </row>
    <row r="81" spans="1:14" ht="15" customHeight="1" x14ac:dyDescent="0.25">
      <c r="A81" s="18"/>
      <c r="B81" s="51" t="s">
        <v>58</v>
      </c>
      <c r="C81" s="52"/>
      <c r="D81" s="52"/>
      <c r="E81" s="52"/>
      <c r="F81" s="52"/>
      <c r="G81" s="52"/>
      <c r="H81" s="53"/>
      <c r="I81" s="11"/>
      <c r="J81" s="56"/>
      <c r="K81" s="57"/>
      <c r="L81" s="11"/>
      <c r="M81" s="56"/>
      <c r="N81" s="57"/>
    </row>
    <row r="82" spans="1:14" ht="15" customHeight="1" x14ac:dyDescent="0.25">
      <c r="A82" s="19">
        <v>501</v>
      </c>
      <c r="B82" s="64" t="s">
        <v>3</v>
      </c>
      <c r="C82" s="65"/>
      <c r="D82" s="65"/>
      <c r="E82" s="65"/>
      <c r="F82" s="65"/>
      <c r="G82" s="65"/>
      <c r="H82" s="66"/>
      <c r="I82" s="100">
        <v>1</v>
      </c>
      <c r="J82" s="69"/>
      <c r="K82" s="70"/>
      <c r="L82" s="13">
        <v>0.2</v>
      </c>
      <c r="M82" s="67">
        <f>SUM(J82)*1.2</f>
        <v>0</v>
      </c>
      <c r="N82" s="68"/>
    </row>
    <row r="83" spans="1:14" ht="15" customHeight="1" x14ac:dyDescent="0.25">
      <c r="A83" s="19">
        <v>502</v>
      </c>
      <c r="B83" s="64" t="s">
        <v>4</v>
      </c>
      <c r="C83" s="65"/>
      <c r="D83" s="65"/>
      <c r="E83" s="65"/>
      <c r="F83" s="65"/>
      <c r="G83" s="65"/>
      <c r="H83" s="66"/>
      <c r="I83" s="100">
        <v>1</v>
      </c>
      <c r="J83" s="69"/>
      <c r="K83" s="70"/>
      <c r="L83" s="13">
        <v>0.2</v>
      </c>
      <c r="M83" s="67">
        <f t="shared" ref="M83:M92" si="5">SUM(J83)*1.2</f>
        <v>0</v>
      </c>
      <c r="N83" s="68"/>
    </row>
    <row r="84" spans="1:14" ht="15" customHeight="1" x14ac:dyDescent="0.25">
      <c r="A84" s="19">
        <v>503</v>
      </c>
      <c r="B84" s="64" t="s">
        <v>5</v>
      </c>
      <c r="C84" s="65"/>
      <c r="D84" s="65"/>
      <c r="E84" s="65"/>
      <c r="F84" s="65"/>
      <c r="G84" s="65"/>
      <c r="H84" s="66"/>
      <c r="I84" s="100">
        <v>1</v>
      </c>
      <c r="J84" s="69"/>
      <c r="K84" s="70"/>
      <c r="L84" s="13">
        <v>0.2</v>
      </c>
      <c r="M84" s="67">
        <f t="shared" si="5"/>
        <v>0</v>
      </c>
      <c r="N84" s="68"/>
    </row>
    <row r="85" spans="1:14" ht="15" customHeight="1" x14ac:dyDescent="0.25">
      <c r="A85" s="19">
        <v>504</v>
      </c>
      <c r="B85" s="64" t="s">
        <v>6</v>
      </c>
      <c r="C85" s="65"/>
      <c r="D85" s="65"/>
      <c r="E85" s="65"/>
      <c r="F85" s="65"/>
      <c r="G85" s="65"/>
      <c r="H85" s="66"/>
      <c r="I85" s="100">
        <v>1</v>
      </c>
      <c r="J85" s="69"/>
      <c r="K85" s="70"/>
      <c r="L85" s="13">
        <v>0.2</v>
      </c>
      <c r="M85" s="67">
        <f t="shared" si="5"/>
        <v>0</v>
      </c>
      <c r="N85" s="68"/>
    </row>
    <row r="86" spans="1:14" ht="15" customHeight="1" x14ac:dyDescent="0.25">
      <c r="A86" s="19">
        <v>505</v>
      </c>
      <c r="B86" s="43" t="s">
        <v>16</v>
      </c>
      <c r="C86" s="44"/>
      <c r="D86" s="44"/>
      <c r="E86" s="44"/>
      <c r="F86" s="44"/>
      <c r="G86" s="44"/>
      <c r="H86" s="45"/>
      <c r="I86" s="100">
        <v>1</v>
      </c>
      <c r="J86" s="69"/>
      <c r="K86" s="70"/>
      <c r="L86" s="13">
        <v>0.2</v>
      </c>
      <c r="M86" s="67">
        <f t="shared" si="5"/>
        <v>0</v>
      </c>
      <c r="N86" s="68"/>
    </row>
    <row r="87" spans="1:14" ht="15" customHeight="1" x14ac:dyDescent="0.25">
      <c r="A87" s="19">
        <v>506</v>
      </c>
      <c r="B87" s="43" t="s">
        <v>11</v>
      </c>
      <c r="C87" s="44"/>
      <c r="D87" s="44"/>
      <c r="E87" s="44"/>
      <c r="F87" s="44"/>
      <c r="G87" s="44"/>
      <c r="H87" s="45"/>
      <c r="I87" s="100">
        <v>1</v>
      </c>
      <c r="J87" s="69"/>
      <c r="K87" s="70"/>
      <c r="L87" s="13">
        <v>0.2</v>
      </c>
      <c r="M87" s="67">
        <f t="shared" si="5"/>
        <v>0</v>
      </c>
      <c r="N87" s="68"/>
    </row>
    <row r="88" spans="1:14" ht="15" customHeight="1" x14ac:dyDescent="0.25">
      <c r="A88" s="19">
        <v>507</v>
      </c>
      <c r="B88" s="43" t="s">
        <v>59</v>
      </c>
      <c r="C88" s="44"/>
      <c r="D88" s="44"/>
      <c r="E88" s="44"/>
      <c r="F88" s="44"/>
      <c r="G88" s="44"/>
      <c r="H88" s="45"/>
      <c r="I88" s="100">
        <v>1</v>
      </c>
      <c r="J88" s="69"/>
      <c r="K88" s="70"/>
      <c r="L88" s="13">
        <v>0.2</v>
      </c>
      <c r="M88" s="67">
        <f t="shared" si="5"/>
        <v>0</v>
      </c>
      <c r="N88" s="68"/>
    </row>
    <row r="89" spans="1:14" ht="15" customHeight="1" x14ac:dyDescent="0.25">
      <c r="A89" s="19">
        <v>508</v>
      </c>
      <c r="B89" s="43" t="s">
        <v>60</v>
      </c>
      <c r="C89" s="44"/>
      <c r="D89" s="44"/>
      <c r="E89" s="44"/>
      <c r="F89" s="44"/>
      <c r="G89" s="44"/>
      <c r="H89" s="45"/>
      <c r="I89" s="100">
        <v>1</v>
      </c>
      <c r="J89" s="69"/>
      <c r="K89" s="70"/>
      <c r="L89" s="13">
        <v>0.2</v>
      </c>
      <c r="M89" s="67">
        <f t="shared" si="5"/>
        <v>0</v>
      </c>
      <c r="N89" s="68"/>
    </row>
    <row r="90" spans="1:14" ht="15" customHeight="1" x14ac:dyDescent="0.25">
      <c r="A90" s="19">
        <v>509</v>
      </c>
      <c r="B90" s="43" t="s">
        <v>61</v>
      </c>
      <c r="C90" s="44"/>
      <c r="D90" s="44"/>
      <c r="E90" s="44"/>
      <c r="F90" s="44"/>
      <c r="G90" s="44"/>
      <c r="H90" s="45"/>
      <c r="I90" s="100">
        <v>1</v>
      </c>
      <c r="J90" s="69"/>
      <c r="K90" s="70"/>
      <c r="L90" s="13">
        <v>0.2</v>
      </c>
      <c r="M90" s="67">
        <f t="shared" si="5"/>
        <v>0</v>
      </c>
      <c r="N90" s="68"/>
    </row>
    <row r="91" spans="1:14" ht="15" customHeight="1" x14ac:dyDescent="0.25">
      <c r="A91" s="19">
        <v>510</v>
      </c>
      <c r="B91" s="43" t="s">
        <v>62</v>
      </c>
      <c r="C91" s="44"/>
      <c r="D91" s="44"/>
      <c r="E91" s="44"/>
      <c r="F91" s="44"/>
      <c r="G91" s="44"/>
      <c r="H91" s="45"/>
      <c r="I91" s="100">
        <v>1</v>
      </c>
      <c r="J91" s="69"/>
      <c r="K91" s="70"/>
      <c r="L91" s="13">
        <v>0.2</v>
      </c>
      <c r="M91" s="67">
        <f t="shared" si="5"/>
        <v>0</v>
      </c>
      <c r="N91" s="68"/>
    </row>
    <row r="92" spans="1:14" ht="15" customHeight="1" x14ac:dyDescent="0.25">
      <c r="A92" s="19">
        <v>511</v>
      </c>
      <c r="B92" s="43" t="s">
        <v>63</v>
      </c>
      <c r="C92" s="44"/>
      <c r="D92" s="44"/>
      <c r="E92" s="44"/>
      <c r="F92" s="44"/>
      <c r="G92" s="44"/>
      <c r="H92" s="45"/>
      <c r="I92" s="100">
        <v>1</v>
      </c>
      <c r="J92" s="69"/>
      <c r="K92" s="70"/>
      <c r="L92" s="13">
        <v>0.2</v>
      </c>
      <c r="M92" s="67">
        <f t="shared" si="5"/>
        <v>0</v>
      </c>
      <c r="N92" s="68"/>
    </row>
    <row r="93" spans="1:14" ht="15" customHeight="1" x14ac:dyDescent="0.25">
      <c r="A93" s="9"/>
      <c r="B93" s="6"/>
      <c r="C93" s="6"/>
      <c r="D93" s="6"/>
      <c r="E93" s="6"/>
      <c r="F93" s="6"/>
      <c r="G93" s="6"/>
      <c r="H93" s="6"/>
      <c r="J93" s="7"/>
      <c r="K93" s="7"/>
      <c r="L93" s="14"/>
      <c r="M93" s="15"/>
      <c r="N93" s="15"/>
    </row>
    <row r="94" spans="1:14" ht="15" customHeight="1" x14ac:dyDescent="0.25">
      <c r="A94" s="33"/>
      <c r="B94" s="51" t="s">
        <v>112</v>
      </c>
      <c r="C94" s="52"/>
      <c r="D94" s="52"/>
      <c r="E94" s="52"/>
      <c r="F94" s="52"/>
      <c r="G94" s="52"/>
      <c r="H94" s="53"/>
      <c r="I94" s="11"/>
      <c r="J94" s="56"/>
      <c r="K94" s="57"/>
      <c r="L94" s="11"/>
      <c r="M94" s="56"/>
      <c r="N94" s="57"/>
    </row>
    <row r="95" spans="1:14" ht="15" customHeight="1" x14ac:dyDescent="0.25">
      <c r="A95" s="34">
        <v>601</v>
      </c>
      <c r="B95" s="43" t="s">
        <v>113</v>
      </c>
      <c r="C95" s="44"/>
      <c r="D95" s="44"/>
      <c r="E95" s="44"/>
      <c r="F95" s="44"/>
      <c r="G95" s="44"/>
      <c r="H95" s="45"/>
      <c r="J95" s="46"/>
      <c r="K95" s="47"/>
      <c r="L95" s="12"/>
      <c r="M95" s="41"/>
      <c r="N95" s="42"/>
    </row>
    <row r="96" spans="1:14" ht="15" customHeight="1" x14ac:dyDescent="0.25">
      <c r="A96" s="34">
        <v>602</v>
      </c>
      <c r="B96" s="43" t="s">
        <v>114</v>
      </c>
      <c r="C96" s="44"/>
      <c r="D96" s="44"/>
      <c r="E96" s="44"/>
      <c r="F96" s="44"/>
      <c r="G96" s="44"/>
      <c r="H96" s="45"/>
      <c r="J96" s="46"/>
      <c r="K96" s="47"/>
      <c r="L96" s="12"/>
      <c r="M96" s="41"/>
      <c r="N96" s="42"/>
    </row>
    <row r="97" spans="1:15" ht="15" customHeight="1" x14ac:dyDescent="0.25">
      <c r="A97" s="34">
        <v>603</v>
      </c>
      <c r="B97" s="43" t="s">
        <v>115</v>
      </c>
      <c r="C97" s="44"/>
      <c r="D97" s="44"/>
      <c r="E97" s="44"/>
      <c r="F97" s="44"/>
      <c r="G97" s="44"/>
      <c r="H97" s="45"/>
      <c r="J97" s="46"/>
      <c r="K97" s="47"/>
      <c r="L97" s="12"/>
      <c r="M97" s="41"/>
      <c r="N97" s="42"/>
    </row>
    <row r="98" spans="1:15" ht="15" customHeight="1" x14ac:dyDescent="0.25">
      <c r="A98" s="34">
        <v>604</v>
      </c>
      <c r="B98" s="43" t="s">
        <v>116</v>
      </c>
      <c r="C98" s="44"/>
      <c r="D98" s="44"/>
      <c r="E98" s="44"/>
      <c r="F98" s="44"/>
      <c r="G98" s="44"/>
      <c r="H98" s="45"/>
      <c r="J98" s="46"/>
      <c r="K98" s="47"/>
      <c r="L98" s="12"/>
      <c r="M98" s="41"/>
      <c r="N98" s="42"/>
    </row>
    <row r="99" spans="1:15" ht="15" customHeight="1" x14ac:dyDescent="0.25">
      <c r="A99" s="34">
        <v>605</v>
      </c>
      <c r="B99" s="43" t="s">
        <v>117</v>
      </c>
      <c r="C99" s="44"/>
      <c r="D99" s="44"/>
      <c r="E99" s="44"/>
      <c r="F99" s="44"/>
      <c r="G99" s="44"/>
      <c r="H99" s="45"/>
      <c r="J99" s="46"/>
      <c r="K99" s="47"/>
      <c r="L99" s="12"/>
      <c r="M99" s="41"/>
      <c r="N99" s="42"/>
    </row>
    <row r="100" spans="1:15" ht="15" customHeight="1" x14ac:dyDescent="0.25">
      <c r="A100" s="34">
        <v>606</v>
      </c>
      <c r="B100" s="43" t="s">
        <v>118</v>
      </c>
      <c r="C100" s="44"/>
      <c r="D100" s="44"/>
      <c r="E100" s="44"/>
      <c r="F100" s="44"/>
      <c r="G100" s="44"/>
      <c r="H100" s="45"/>
      <c r="J100" s="46"/>
      <c r="K100" s="47"/>
      <c r="L100" s="12"/>
      <c r="M100" s="41"/>
      <c r="N100" s="42"/>
    </row>
    <row r="101" spans="1:15" ht="15" customHeight="1" x14ac:dyDescent="0.25">
      <c r="A101" s="34">
        <v>607</v>
      </c>
      <c r="B101" s="43" t="s">
        <v>119</v>
      </c>
      <c r="C101" s="44"/>
      <c r="D101" s="44"/>
      <c r="E101" s="44"/>
      <c r="F101" s="44"/>
      <c r="G101" s="44"/>
      <c r="H101" s="45"/>
      <c r="J101" s="46"/>
      <c r="K101" s="47"/>
      <c r="L101" s="12"/>
      <c r="M101" s="41"/>
      <c r="N101" s="42"/>
    </row>
    <row r="102" spans="1:15" ht="15" customHeight="1" x14ac:dyDescent="0.25">
      <c r="A102" s="9"/>
      <c r="B102" s="6"/>
      <c r="C102" s="6"/>
      <c r="D102" s="6"/>
      <c r="E102" s="6"/>
      <c r="F102" s="6"/>
      <c r="G102" s="6"/>
      <c r="H102" s="6"/>
      <c r="J102" s="7"/>
      <c r="K102" s="7"/>
      <c r="L102" s="35"/>
      <c r="M102" s="15"/>
      <c r="N102" s="15"/>
    </row>
    <row r="103" spans="1:15" ht="15" customHeight="1" x14ac:dyDescent="0.25">
      <c r="B103" s="87" t="s">
        <v>122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9"/>
    </row>
    <row r="104" spans="1:15" ht="15" customHeight="1" thickBot="1" x14ac:dyDescent="0.3">
      <c r="B104" s="16"/>
      <c r="C104" s="16"/>
      <c r="D104" s="16"/>
      <c r="E104" s="16"/>
      <c r="F104" s="16"/>
      <c r="G104" s="16"/>
      <c r="H104" s="16"/>
      <c r="J104" s="16"/>
      <c r="K104" s="16"/>
      <c r="L104" s="16"/>
      <c r="M104" s="16"/>
      <c r="N104" s="16"/>
    </row>
    <row r="105" spans="1:15" ht="91.5" customHeight="1" thickBot="1" x14ac:dyDescent="0.3">
      <c r="B105" s="90" t="s">
        <v>64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48" t="s">
        <v>121</v>
      </c>
      <c r="N105" s="49"/>
      <c r="O105" s="50"/>
    </row>
    <row r="106" spans="1:15" ht="15" customHeight="1" x14ac:dyDescent="0.25">
      <c r="B106" s="25"/>
      <c r="C106" s="36"/>
      <c r="D106" s="36"/>
      <c r="E106" s="36"/>
      <c r="F106" s="36"/>
      <c r="G106" s="36"/>
      <c r="H106" s="36"/>
      <c r="I106" s="36"/>
      <c r="J106" s="36"/>
      <c r="K106" s="36"/>
      <c r="L106" s="26"/>
      <c r="M106" s="39"/>
      <c r="N106" s="40"/>
    </row>
    <row r="107" spans="1:15" ht="15" customHeight="1" x14ac:dyDescent="0.25">
      <c r="B107" s="25"/>
      <c r="C107" s="36"/>
      <c r="D107" s="36"/>
      <c r="E107" s="36"/>
      <c r="F107" s="36"/>
      <c r="G107" s="36"/>
      <c r="H107" s="36"/>
      <c r="I107" s="36"/>
      <c r="J107" s="36"/>
      <c r="K107" s="36"/>
      <c r="L107" s="26"/>
      <c r="M107" s="37"/>
      <c r="N107" s="38"/>
    </row>
    <row r="108" spans="1:15" ht="15" customHeight="1" x14ac:dyDescent="0.25">
      <c r="B108" s="25"/>
      <c r="C108" s="36"/>
      <c r="D108" s="36"/>
      <c r="E108" s="36"/>
      <c r="F108" s="36"/>
      <c r="G108" s="36"/>
      <c r="H108" s="36"/>
      <c r="I108" s="36"/>
      <c r="J108" s="36"/>
      <c r="K108" s="36"/>
      <c r="L108" s="26"/>
      <c r="M108" s="37"/>
      <c r="N108" s="38"/>
    </row>
    <row r="109" spans="1:15" ht="15" customHeight="1" x14ac:dyDescent="0.25">
      <c r="B109" s="25"/>
      <c r="C109" s="36"/>
      <c r="D109" s="36"/>
      <c r="E109" s="36"/>
      <c r="F109" s="36"/>
      <c r="G109" s="36"/>
      <c r="H109" s="36"/>
      <c r="I109" s="36"/>
      <c r="J109" s="36"/>
      <c r="K109" s="36"/>
      <c r="L109" s="26"/>
      <c r="M109" s="37"/>
      <c r="N109" s="38"/>
    </row>
    <row r="110" spans="1:15" ht="15" customHeight="1" x14ac:dyDescent="0.25">
      <c r="B110" s="25"/>
      <c r="C110" s="36"/>
      <c r="D110" s="36"/>
      <c r="E110" s="36"/>
      <c r="F110" s="36"/>
      <c r="G110" s="36"/>
      <c r="H110" s="36"/>
      <c r="I110" s="36"/>
      <c r="J110" s="36"/>
      <c r="K110" s="36"/>
      <c r="L110" s="26"/>
      <c r="M110" s="37"/>
      <c r="N110" s="38"/>
    </row>
    <row r="111" spans="1:15" ht="15" customHeight="1" x14ac:dyDescent="0.25">
      <c r="B111" s="25"/>
      <c r="C111" s="36"/>
      <c r="D111" s="36"/>
      <c r="E111" s="36"/>
      <c r="F111" s="36"/>
      <c r="G111" s="36"/>
      <c r="H111" s="36"/>
      <c r="I111" s="36"/>
      <c r="J111" s="36"/>
      <c r="K111" s="36"/>
      <c r="L111" s="26"/>
      <c r="M111" s="37"/>
      <c r="N111" s="38"/>
    </row>
    <row r="112" spans="1:15" ht="15" customHeight="1" x14ac:dyDescent="0.25">
      <c r="B112" s="93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90"/>
      <c r="N112" s="91"/>
    </row>
    <row r="113" spans="1:15" ht="15" customHeight="1" x14ac:dyDescent="0.25">
      <c r="B113" s="93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0"/>
      <c r="N113" s="91"/>
    </row>
    <row r="114" spans="1:15" ht="15" customHeight="1" x14ac:dyDescent="0.25">
      <c r="B114" s="93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0"/>
      <c r="N114" s="91"/>
    </row>
    <row r="115" spans="1:15" ht="15" customHeight="1" x14ac:dyDescent="0.25">
      <c r="C115" s="2"/>
      <c r="D115" s="3"/>
      <c r="E115" s="3"/>
      <c r="F115" s="3"/>
      <c r="G115" s="3"/>
      <c r="H115" s="3"/>
      <c r="J115" s="3"/>
      <c r="K115" s="3"/>
      <c r="L115" s="3"/>
      <c r="M115" s="3"/>
      <c r="O115" s="3"/>
    </row>
    <row r="116" spans="1:15" ht="15" customHeight="1" x14ac:dyDescent="0.25">
      <c r="A116" s="9"/>
      <c r="B116" s="10" t="s">
        <v>109</v>
      </c>
      <c r="C116" s="10"/>
      <c r="D116" s="6"/>
      <c r="E116" s="6"/>
      <c r="F116" s="6"/>
      <c r="G116" s="6"/>
      <c r="H116" s="6"/>
      <c r="J116" s="7"/>
      <c r="K116" s="7"/>
      <c r="L116" s="7"/>
      <c r="M116" s="7"/>
      <c r="N116" s="7"/>
    </row>
    <row r="117" spans="1:15" ht="15" customHeight="1" x14ac:dyDescent="0.25">
      <c r="A117" s="9"/>
      <c r="B117" s="10" t="s">
        <v>111</v>
      </c>
      <c r="C117" s="10"/>
      <c r="D117" s="6"/>
      <c r="E117" s="6"/>
      <c r="F117" s="6"/>
      <c r="G117" s="6"/>
      <c r="H117" s="6"/>
      <c r="J117" s="7"/>
      <c r="K117" s="7"/>
      <c r="L117" s="7"/>
      <c r="M117" s="7"/>
      <c r="N117" s="7"/>
    </row>
    <row r="118" spans="1:15" ht="15" customHeight="1" x14ac:dyDescent="0.25">
      <c r="A118" s="9"/>
      <c r="B118" s="10" t="s">
        <v>120</v>
      </c>
      <c r="C118" s="10"/>
      <c r="D118" s="6"/>
      <c r="E118" s="6"/>
      <c r="F118" s="6"/>
      <c r="G118" s="6"/>
      <c r="H118" s="6"/>
      <c r="J118" s="7"/>
      <c r="K118" s="7"/>
      <c r="L118" s="7"/>
      <c r="M118" s="7"/>
      <c r="N118" s="7"/>
    </row>
    <row r="119" spans="1:15" ht="15" customHeight="1" x14ac:dyDescent="0.25">
      <c r="B119" s="4"/>
      <c r="C119" s="5"/>
      <c r="D119" s="5"/>
      <c r="E119" s="5"/>
      <c r="F119" s="5"/>
      <c r="G119" s="4"/>
      <c r="H119" s="4"/>
      <c r="J119" s="4"/>
      <c r="K119" s="4"/>
      <c r="L119" s="4"/>
      <c r="M119" s="4"/>
      <c r="N119" s="4"/>
    </row>
    <row r="120" spans="1:15" ht="9" customHeight="1" x14ac:dyDescent="0.25"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</row>
    <row r="122" spans="1:15" ht="15" customHeight="1" x14ac:dyDescent="0.25">
      <c r="C122" s="1" t="s">
        <v>0</v>
      </c>
    </row>
    <row r="123" spans="1:15" ht="15" customHeight="1" x14ac:dyDescent="0.25">
      <c r="C123" s="1" t="s">
        <v>1</v>
      </c>
    </row>
    <row r="124" spans="1:15" ht="15" customHeight="1" x14ac:dyDescent="0.25">
      <c r="C124" s="1" t="s">
        <v>2</v>
      </c>
    </row>
  </sheetData>
  <mergeCells count="313">
    <mergeCell ref="I3:I4"/>
    <mergeCell ref="A1:N1"/>
    <mergeCell ref="M81:N81"/>
    <mergeCell ref="M82:N82"/>
    <mergeCell ref="M83:N83"/>
    <mergeCell ref="M84:N84"/>
    <mergeCell ref="M85:N85"/>
    <mergeCell ref="M86:N86"/>
    <mergeCell ref="M87:N87"/>
    <mergeCell ref="M88:N88"/>
    <mergeCell ref="J81:K81"/>
    <mergeCell ref="J82:K82"/>
    <mergeCell ref="J83:K83"/>
    <mergeCell ref="J84:K84"/>
    <mergeCell ref="J85:K85"/>
    <mergeCell ref="J86:K86"/>
    <mergeCell ref="J87:K87"/>
    <mergeCell ref="J88:K88"/>
    <mergeCell ref="J59:K59"/>
    <mergeCell ref="J62:K62"/>
    <mergeCell ref="M74:N74"/>
    <mergeCell ref="M65:N65"/>
    <mergeCell ref="M66:N66"/>
    <mergeCell ref="M67:N67"/>
    <mergeCell ref="M68:N68"/>
    <mergeCell ref="J90:K90"/>
    <mergeCell ref="J91:K91"/>
    <mergeCell ref="J92:K92"/>
    <mergeCell ref="M90:N90"/>
    <mergeCell ref="M91:N91"/>
    <mergeCell ref="M92:N92"/>
    <mergeCell ref="M112:N112"/>
    <mergeCell ref="M113:N113"/>
    <mergeCell ref="M114:N114"/>
    <mergeCell ref="B105:L105"/>
    <mergeCell ref="B112:L112"/>
    <mergeCell ref="B113:L113"/>
    <mergeCell ref="B114:L114"/>
    <mergeCell ref="M98:N98"/>
    <mergeCell ref="B99:H99"/>
    <mergeCell ref="J99:K99"/>
    <mergeCell ref="J89:K89"/>
    <mergeCell ref="J75:K75"/>
    <mergeCell ref="J76:K76"/>
    <mergeCell ref="J77:K77"/>
    <mergeCell ref="J78:K78"/>
    <mergeCell ref="J79:K79"/>
    <mergeCell ref="M76:N76"/>
    <mergeCell ref="M77:N77"/>
    <mergeCell ref="M78:N78"/>
    <mergeCell ref="M79:N79"/>
    <mergeCell ref="M89:N89"/>
    <mergeCell ref="M75:N75"/>
    <mergeCell ref="M69:N69"/>
    <mergeCell ref="M70:N70"/>
    <mergeCell ref="M71:N71"/>
    <mergeCell ref="M72:N72"/>
    <mergeCell ref="M73:N73"/>
    <mergeCell ref="J65:K65"/>
    <mergeCell ref="J66:K66"/>
    <mergeCell ref="J67:K67"/>
    <mergeCell ref="J68:K68"/>
    <mergeCell ref="J72:K72"/>
    <mergeCell ref="J73:K73"/>
    <mergeCell ref="J69:K69"/>
    <mergeCell ref="J70:K70"/>
    <mergeCell ref="J71:K71"/>
    <mergeCell ref="M46:N46"/>
    <mergeCell ref="M48:N48"/>
    <mergeCell ref="M47:N47"/>
    <mergeCell ref="M49:N49"/>
    <mergeCell ref="M50:N50"/>
    <mergeCell ref="M51:N51"/>
    <mergeCell ref="J37:K37"/>
    <mergeCell ref="J38:K38"/>
    <mergeCell ref="J39:K39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A5:N5"/>
    <mergeCell ref="B33:F33"/>
    <mergeCell ref="B34:F34"/>
    <mergeCell ref="J33:K33"/>
    <mergeCell ref="J34:K34"/>
    <mergeCell ref="M33:N33"/>
    <mergeCell ref="M34:N34"/>
    <mergeCell ref="B6:H6"/>
    <mergeCell ref="J6:K6"/>
    <mergeCell ref="M6:N6"/>
    <mergeCell ref="B7:H7"/>
    <mergeCell ref="J7:K7"/>
    <mergeCell ref="M7:N7"/>
    <mergeCell ref="B8:H8"/>
    <mergeCell ref="J8:K8"/>
    <mergeCell ref="M8:N8"/>
    <mergeCell ref="J27:K27"/>
    <mergeCell ref="J28:K28"/>
    <mergeCell ref="J29:K29"/>
    <mergeCell ref="J30:K30"/>
    <mergeCell ref="J31:K31"/>
    <mergeCell ref="J32:K32"/>
    <mergeCell ref="M60:N60"/>
    <mergeCell ref="M61:N61"/>
    <mergeCell ref="M62:N62"/>
    <mergeCell ref="M63:N63"/>
    <mergeCell ref="M27:N27"/>
    <mergeCell ref="M28:N28"/>
    <mergeCell ref="M29:N29"/>
    <mergeCell ref="M30:N30"/>
    <mergeCell ref="M31:N31"/>
    <mergeCell ref="M32:N32"/>
    <mergeCell ref="M35:N35"/>
    <mergeCell ref="A36:N36"/>
    <mergeCell ref="J40:K40"/>
    <mergeCell ref="J41:K41"/>
    <mergeCell ref="J42:K42"/>
    <mergeCell ref="J43:K43"/>
    <mergeCell ref="J44:K44"/>
    <mergeCell ref="J45:K45"/>
    <mergeCell ref="J35:K35"/>
    <mergeCell ref="J46:K46"/>
    <mergeCell ref="J47:K47"/>
    <mergeCell ref="J48:K48"/>
    <mergeCell ref="J49:K49"/>
    <mergeCell ref="J50:K50"/>
    <mergeCell ref="B50:H50"/>
    <mergeCell ref="B51:H51"/>
    <mergeCell ref="B53:H53"/>
    <mergeCell ref="B54:H54"/>
    <mergeCell ref="B55:H55"/>
    <mergeCell ref="B56:H56"/>
    <mergeCell ref="A52:N52"/>
    <mergeCell ref="J53:K53"/>
    <mergeCell ref="J54:K54"/>
    <mergeCell ref="J55:K55"/>
    <mergeCell ref="J56:K56"/>
    <mergeCell ref="M53:N53"/>
    <mergeCell ref="M54:N54"/>
    <mergeCell ref="M55:N55"/>
    <mergeCell ref="M56:N56"/>
    <mergeCell ref="J51:K51"/>
    <mergeCell ref="B120:N120"/>
    <mergeCell ref="B103:N103"/>
    <mergeCell ref="B59:H59"/>
    <mergeCell ref="B27:H27"/>
    <mergeCell ref="B28:H28"/>
    <mergeCell ref="B29:H29"/>
    <mergeCell ref="B30:H30"/>
    <mergeCell ref="B31:H31"/>
    <mergeCell ref="B32:H32"/>
    <mergeCell ref="B35:H35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89:H89"/>
    <mergeCell ref="B48:H48"/>
    <mergeCell ref="B49:H49"/>
    <mergeCell ref="A3:A4"/>
    <mergeCell ref="B3:H4"/>
    <mergeCell ref="J3:K4"/>
    <mergeCell ref="M3:N4"/>
    <mergeCell ref="L3:L4"/>
    <mergeCell ref="B92:H92"/>
    <mergeCell ref="A80:N80"/>
    <mergeCell ref="J74:K74"/>
    <mergeCell ref="B69:H69"/>
    <mergeCell ref="B70:H70"/>
    <mergeCell ref="B71:H71"/>
    <mergeCell ref="B60:H60"/>
    <mergeCell ref="B61:H61"/>
    <mergeCell ref="B62:H62"/>
    <mergeCell ref="B63:H63"/>
    <mergeCell ref="B65:H65"/>
    <mergeCell ref="B66:H66"/>
    <mergeCell ref="B67:H67"/>
    <mergeCell ref="B68:H68"/>
    <mergeCell ref="A64:N64"/>
    <mergeCell ref="B58:F58"/>
    <mergeCell ref="J58:K58"/>
    <mergeCell ref="M58:N58"/>
    <mergeCell ref="J57:K57"/>
    <mergeCell ref="M57:N57"/>
    <mergeCell ref="B57:F57"/>
    <mergeCell ref="J60:K60"/>
    <mergeCell ref="J61:K61"/>
    <mergeCell ref="B90:H90"/>
    <mergeCell ref="B91:H91"/>
    <mergeCell ref="B72:H72"/>
    <mergeCell ref="B73:H73"/>
    <mergeCell ref="B74:H74"/>
    <mergeCell ref="B75:H75"/>
    <mergeCell ref="B76:H76"/>
    <mergeCell ref="B77:H77"/>
    <mergeCell ref="B78:H78"/>
    <mergeCell ref="B79:H79"/>
    <mergeCell ref="B81:H81"/>
    <mergeCell ref="B82:H82"/>
    <mergeCell ref="B83:H83"/>
    <mergeCell ref="B84:H84"/>
    <mergeCell ref="B85:H85"/>
    <mergeCell ref="B86:H86"/>
    <mergeCell ref="B87:H87"/>
    <mergeCell ref="B88:H88"/>
    <mergeCell ref="J63:K63"/>
    <mergeCell ref="M59:N59"/>
    <mergeCell ref="B9:H9"/>
    <mergeCell ref="J9:K9"/>
    <mergeCell ref="M9:N9"/>
    <mergeCell ref="B10:H10"/>
    <mergeCell ref="J10:K10"/>
    <mergeCell ref="M10:N10"/>
    <mergeCell ref="B11:H11"/>
    <mergeCell ref="J11:K11"/>
    <mergeCell ref="M11:N11"/>
    <mergeCell ref="B12:F12"/>
    <mergeCell ref="J12:K12"/>
    <mergeCell ref="M12:N12"/>
    <mergeCell ref="B13:H13"/>
    <mergeCell ref="J13:K13"/>
    <mergeCell ref="M13:N13"/>
    <mergeCell ref="B14:F14"/>
    <mergeCell ref="J14:K14"/>
    <mergeCell ref="M14:N14"/>
    <mergeCell ref="B15:H15"/>
    <mergeCell ref="J15:K15"/>
    <mergeCell ref="M15:N15"/>
    <mergeCell ref="B16:H16"/>
    <mergeCell ref="J16:K16"/>
    <mergeCell ref="M16:N16"/>
    <mergeCell ref="B17:H17"/>
    <mergeCell ref="J17:K17"/>
    <mergeCell ref="M17:N17"/>
    <mergeCell ref="M23:N23"/>
    <mergeCell ref="B18:H18"/>
    <mergeCell ref="J18:K18"/>
    <mergeCell ref="M18:N18"/>
    <mergeCell ref="B19:H19"/>
    <mergeCell ref="J19:K19"/>
    <mergeCell ref="M19:N19"/>
    <mergeCell ref="B20:H20"/>
    <mergeCell ref="J20:K20"/>
    <mergeCell ref="M20:N20"/>
    <mergeCell ref="O3:P4"/>
    <mergeCell ref="O6:P6"/>
    <mergeCell ref="O7:P7"/>
    <mergeCell ref="O8:P8"/>
    <mergeCell ref="O9:P9"/>
    <mergeCell ref="O10:P10"/>
    <mergeCell ref="O11:P11"/>
    <mergeCell ref="O12:P12"/>
    <mergeCell ref="O13:P13"/>
    <mergeCell ref="B98:H98"/>
    <mergeCell ref="J98:K98"/>
    <mergeCell ref="O23:P23"/>
    <mergeCell ref="O24:P24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B21:H21"/>
    <mergeCell ref="J21:K21"/>
    <mergeCell ref="M21:N21"/>
    <mergeCell ref="B24:H24"/>
    <mergeCell ref="J24:K24"/>
    <mergeCell ref="M24:N24"/>
    <mergeCell ref="B22:H22"/>
    <mergeCell ref="J22:K22"/>
    <mergeCell ref="M22:N22"/>
    <mergeCell ref="B23:H23"/>
    <mergeCell ref="J23:K23"/>
    <mergeCell ref="M99:N99"/>
    <mergeCell ref="B100:H100"/>
    <mergeCell ref="J100:K100"/>
    <mergeCell ref="B101:H101"/>
    <mergeCell ref="J101:K101"/>
    <mergeCell ref="M100:N100"/>
    <mergeCell ref="M101:N101"/>
    <mergeCell ref="M105:O105"/>
    <mergeCell ref="B26:H26"/>
    <mergeCell ref="J26:K26"/>
    <mergeCell ref="M26:N26"/>
    <mergeCell ref="O26:P26"/>
    <mergeCell ref="B94:H94"/>
    <mergeCell ref="J94:K94"/>
    <mergeCell ref="M94:N94"/>
    <mergeCell ref="B95:H95"/>
    <mergeCell ref="J95:K95"/>
    <mergeCell ref="M95:N95"/>
    <mergeCell ref="B96:H96"/>
    <mergeCell ref="J96:K96"/>
    <mergeCell ref="M96:N96"/>
    <mergeCell ref="B97:H97"/>
    <mergeCell ref="J97:K97"/>
    <mergeCell ref="M97:N9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&amp;L&amp;8 25-746-09  Entretien et maintenance des ascenseurs , monte-charge et elevateurs PMR equipant les immeubles de la CPCAM des BDR</oddHeader>
    <oddFooter>&amp;R&amp;8 745  Departement immobilier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de prix LOT 2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CECCHERINI-06300</dc:creator>
  <cp:lastModifiedBy>BOYER DAMIEN (CPAM BOUCHES-DU-RHONE)</cp:lastModifiedBy>
  <cp:lastPrinted>2025-04-28T09:32:35Z</cp:lastPrinted>
  <dcterms:created xsi:type="dcterms:W3CDTF">2016-04-25T13:31:17Z</dcterms:created>
  <dcterms:modified xsi:type="dcterms:W3CDTF">2026-01-22T14:39:17Z</dcterms:modified>
</cp:coreProperties>
</file>